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0" windowWidth="20730" windowHeight="11640" tabRatio="799"/>
  </bookViews>
  <sheets>
    <sheet name="2.1. Повыш квалиф пед" sheetId="1" r:id="rId1"/>
    <sheet name="2.2. Повыш квал рук" sheetId="2" r:id="rId2"/>
    <sheet name="2.3. Пов квал пед персониф" sheetId="3" r:id="rId3"/>
    <sheet name="2.4. Пов квал рук персониф" sheetId="4" r:id="rId4"/>
    <sheet name="2.5. Перепод пед персон" sheetId="10" r:id="rId5"/>
    <sheet name="2.6. Перерепод рук персон" sheetId="11" r:id="rId6"/>
    <sheet name="2.7. Менеджмент" sheetId="7" r:id="rId7"/>
    <sheet name="2.8. Перепод пед долж" sheetId="9" r:id="rId8"/>
    <sheet name="2.9. По ква учит 2 предмета" sheetId="13" r:id="rId9"/>
    <sheet name="2.10. Пов квал прогноз" sheetId="14" r:id="rId10"/>
    <sheet name="2.11. Аттест прогноз" sheetId="6" r:id="rId11"/>
  </sheets>
  <externalReferences>
    <externalReference r:id="rId12"/>
  </externalReferenc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7" l="1"/>
  <c r="C47" i="3" l="1"/>
  <c r="C46" i="3"/>
  <c r="C5" i="3"/>
  <c r="C45" i="3"/>
  <c r="C30" i="3"/>
  <c r="C21" i="3"/>
  <c r="C20" i="3"/>
  <c r="J28" i="3"/>
  <c r="K28" i="3"/>
  <c r="D27" i="3"/>
  <c r="F10" i="3"/>
  <c r="K4" i="3"/>
  <c r="J4" i="3"/>
  <c r="I4" i="3"/>
  <c r="H4" i="3"/>
  <c r="G4" i="3"/>
  <c r="F4" i="3"/>
  <c r="E4" i="3"/>
  <c r="C26" i="3"/>
  <c r="C27" i="3"/>
  <c r="C28" i="3"/>
  <c r="C29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2" i="3"/>
  <c r="C23" i="3"/>
  <c r="C24" i="3"/>
  <c r="C25" i="3"/>
  <c r="E3" i="3"/>
  <c r="F3" i="3"/>
  <c r="G3" i="3"/>
  <c r="H3" i="3"/>
  <c r="I3" i="3"/>
  <c r="J3" i="3"/>
  <c r="K3" i="3"/>
  <c r="D6" i="3"/>
  <c r="E6" i="3"/>
  <c r="G6" i="3"/>
  <c r="H6" i="3"/>
  <c r="I6" i="3"/>
  <c r="J6" i="3"/>
  <c r="K6" i="3"/>
  <c r="D7" i="3"/>
  <c r="E7" i="3"/>
  <c r="J7" i="3"/>
  <c r="K7" i="3"/>
  <c r="D8" i="3"/>
  <c r="E8" i="3"/>
  <c r="F8" i="3"/>
  <c r="G8" i="3"/>
  <c r="H8" i="3"/>
  <c r="I8" i="3"/>
  <c r="J8" i="3"/>
  <c r="K8" i="3"/>
  <c r="D9" i="3"/>
  <c r="D10" i="3"/>
  <c r="E10" i="3"/>
  <c r="G10" i="3"/>
  <c r="H10" i="3"/>
  <c r="I10" i="3"/>
  <c r="J10" i="3"/>
  <c r="K10" i="3"/>
  <c r="D11" i="3"/>
  <c r="E11" i="3"/>
  <c r="H11" i="3"/>
  <c r="I11" i="3"/>
  <c r="J11" i="3"/>
  <c r="K11" i="3"/>
  <c r="D12" i="3"/>
  <c r="E12" i="3"/>
  <c r="F12" i="3"/>
  <c r="G12" i="3"/>
  <c r="H12" i="3"/>
  <c r="I12" i="3"/>
  <c r="J12" i="3"/>
  <c r="K12" i="3"/>
  <c r="D13" i="3"/>
  <c r="E13" i="3"/>
  <c r="F13" i="3"/>
  <c r="G13" i="3"/>
  <c r="H13" i="3"/>
  <c r="I13" i="3"/>
  <c r="J13" i="3"/>
  <c r="K13" i="3"/>
  <c r="D14" i="3"/>
  <c r="E14" i="3"/>
  <c r="D15" i="3"/>
  <c r="E15" i="3"/>
  <c r="F15" i="3"/>
  <c r="G15" i="3"/>
  <c r="H15" i="3"/>
  <c r="J15" i="3"/>
  <c r="K15" i="3"/>
  <c r="D16" i="3"/>
  <c r="E16" i="3"/>
  <c r="F16" i="3"/>
  <c r="G16" i="3"/>
  <c r="H16" i="3"/>
  <c r="I16" i="3"/>
  <c r="J16" i="3"/>
  <c r="K16" i="3"/>
  <c r="D17" i="3"/>
  <c r="E17" i="3"/>
  <c r="F17" i="3"/>
  <c r="G17" i="3"/>
  <c r="H17" i="3"/>
  <c r="I17" i="3"/>
  <c r="J17" i="3"/>
  <c r="K17" i="3"/>
  <c r="D18" i="3"/>
  <c r="E18" i="3"/>
  <c r="F18" i="3"/>
  <c r="G18" i="3"/>
  <c r="H18" i="3"/>
  <c r="I18" i="3"/>
  <c r="J18" i="3"/>
  <c r="K18" i="3"/>
  <c r="D19" i="3"/>
  <c r="E19" i="3"/>
  <c r="F19" i="3"/>
  <c r="G19" i="3"/>
  <c r="H19" i="3"/>
  <c r="J19" i="3"/>
  <c r="K19" i="3"/>
  <c r="D22" i="3"/>
  <c r="E22" i="3"/>
  <c r="D23" i="3"/>
  <c r="E23" i="3"/>
  <c r="K23" i="3"/>
  <c r="D24" i="3"/>
  <c r="E24" i="3"/>
  <c r="G24" i="3"/>
  <c r="H24" i="3"/>
  <c r="I24" i="3"/>
  <c r="J24" i="3"/>
  <c r="K24" i="3"/>
  <c r="D25" i="3"/>
  <c r="E25" i="3"/>
  <c r="D26" i="3"/>
  <c r="E26" i="3"/>
  <c r="G26" i="3"/>
  <c r="J26" i="3"/>
  <c r="K26" i="3"/>
  <c r="E27" i="3"/>
  <c r="F27" i="3"/>
  <c r="G27" i="3"/>
  <c r="H27" i="3"/>
  <c r="I27" i="3"/>
  <c r="J27" i="3"/>
  <c r="K27" i="3"/>
  <c r="D28" i="3"/>
  <c r="E28" i="3"/>
  <c r="F28" i="3"/>
  <c r="G28" i="3"/>
  <c r="H28" i="3"/>
  <c r="D29" i="3"/>
  <c r="E29" i="3"/>
  <c r="D31" i="3"/>
  <c r="E31" i="3"/>
  <c r="F31" i="3"/>
  <c r="G31" i="3"/>
  <c r="H31" i="3"/>
  <c r="I31" i="3"/>
  <c r="J31" i="3"/>
  <c r="K31" i="3"/>
  <c r="D32" i="3"/>
  <c r="E32" i="3"/>
  <c r="F32" i="3"/>
  <c r="G32" i="3"/>
  <c r="H32" i="3"/>
  <c r="I32" i="3"/>
  <c r="J32" i="3"/>
  <c r="K32" i="3"/>
  <c r="D33" i="3"/>
  <c r="E33" i="3"/>
  <c r="F33" i="3"/>
  <c r="G33" i="3"/>
  <c r="H33" i="3"/>
  <c r="I33" i="3"/>
  <c r="J33" i="3"/>
  <c r="K33" i="3"/>
  <c r="D34" i="3"/>
  <c r="E34" i="3"/>
  <c r="F34" i="3"/>
  <c r="G34" i="3"/>
  <c r="H34" i="3"/>
  <c r="I34" i="3"/>
  <c r="J34" i="3"/>
  <c r="K34" i="3"/>
  <c r="D35" i="3"/>
  <c r="D36" i="3"/>
  <c r="E36" i="3"/>
  <c r="F36" i="3"/>
  <c r="G36" i="3"/>
  <c r="H36" i="3"/>
  <c r="I36" i="3"/>
  <c r="J36" i="3"/>
  <c r="K36" i="3"/>
  <c r="D37" i="3"/>
  <c r="E37" i="3"/>
  <c r="F37" i="3"/>
  <c r="G37" i="3"/>
  <c r="H37" i="3"/>
  <c r="I37" i="3"/>
  <c r="J37" i="3"/>
  <c r="K37" i="3"/>
  <c r="D38" i="3"/>
  <c r="E38" i="3"/>
  <c r="F38" i="3"/>
  <c r="G38" i="3"/>
  <c r="H38" i="3"/>
  <c r="I38" i="3"/>
  <c r="J38" i="3"/>
  <c r="K38" i="3"/>
  <c r="D39" i="3"/>
  <c r="E39" i="3"/>
  <c r="G39" i="3"/>
  <c r="J39" i="3"/>
  <c r="K39" i="3"/>
  <c r="D40" i="3"/>
  <c r="E40" i="3"/>
  <c r="D41" i="3"/>
  <c r="D42" i="3"/>
  <c r="E42" i="3"/>
  <c r="D43" i="3"/>
  <c r="E43" i="3"/>
  <c r="D4" i="9" l="1"/>
  <c r="E5" i="9"/>
  <c r="E4" i="9" s="1"/>
  <c r="F5" i="9"/>
  <c r="F4" i="9" s="1"/>
  <c r="G5" i="9"/>
  <c r="G4" i="9" s="1"/>
  <c r="C8" i="14"/>
  <c r="C7" i="14" s="1"/>
  <c r="D8" i="14"/>
  <c r="D7" i="14" s="1"/>
  <c r="E8" i="14"/>
  <c r="E7" i="14" s="1"/>
  <c r="F8" i="14"/>
  <c r="F7" i="14" s="1"/>
  <c r="G8" i="14"/>
  <c r="G7" i="14" s="1"/>
  <c r="H8" i="14"/>
  <c r="H7" i="14" s="1"/>
  <c r="I8" i="14"/>
  <c r="I7" i="14" s="1"/>
  <c r="J8" i="14"/>
  <c r="J7" i="14" s="1"/>
  <c r="K8" i="14"/>
  <c r="K7" i="14" s="1"/>
  <c r="L8" i="14"/>
  <c r="L7" i="14" s="1"/>
  <c r="M8" i="14"/>
  <c r="M7" i="14" s="1"/>
  <c r="N8" i="14"/>
  <c r="N7" i="14" s="1"/>
  <c r="B8" i="14"/>
  <c r="B7" i="14" s="1"/>
  <c r="B8" i="7"/>
  <c r="B7" i="7" s="1"/>
  <c r="C8" i="7" l="1"/>
  <c r="B8" i="1"/>
  <c r="B7" i="1" s="1"/>
  <c r="C7" i="7" l="1"/>
  <c r="D8" i="7"/>
  <c r="D7" i="7" s="1"/>
  <c r="E8" i="7"/>
  <c r="E7" i="7" s="1"/>
  <c r="F8" i="7"/>
  <c r="F7" i="7" s="1"/>
  <c r="H10" i="2"/>
  <c r="I10" i="2"/>
  <c r="J10" i="2"/>
  <c r="K10" i="2"/>
  <c r="L10" i="2"/>
  <c r="M10" i="2"/>
  <c r="N10" i="2"/>
  <c r="O10" i="2"/>
  <c r="P10" i="2"/>
  <c r="G10" i="2"/>
  <c r="G9" i="2" s="1"/>
  <c r="H64" i="1" l="1"/>
  <c r="I64" i="1"/>
  <c r="K64" i="1"/>
  <c r="L64" i="1"/>
  <c r="H65" i="1"/>
  <c r="I65" i="1"/>
  <c r="K65" i="1"/>
  <c r="L65" i="1"/>
  <c r="H66" i="1"/>
  <c r="I66" i="1"/>
  <c r="K66" i="1"/>
  <c r="L66" i="1"/>
  <c r="H67" i="1"/>
  <c r="I67" i="1"/>
  <c r="K67" i="1"/>
  <c r="L67" i="1"/>
  <c r="H68" i="1"/>
  <c r="I68" i="1"/>
  <c r="K68" i="1"/>
  <c r="L68" i="1"/>
  <c r="H69" i="1"/>
  <c r="I69" i="1"/>
  <c r="K69" i="1"/>
  <c r="L69" i="1"/>
  <c r="H70" i="1"/>
  <c r="I70" i="1"/>
  <c r="K70" i="1"/>
  <c r="L70" i="1"/>
  <c r="H71" i="1"/>
  <c r="I71" i="1"/>
  <c r="K71" i="1"/>
  <c r="L71" i="1"/>
  <c r="H72" i="1"/>
  <c r="I72" i="1"/>
  <c r="K72" i="1"/>
  <c r="L72" i="1"/>
  <c r="H73" i="1"/>
  <c r="I73" i="1"/>
  <c r="K73" i="1"/>
  <c r="L73" i="1"/>
  <c r="H74" i="1"/>
  <c r="I74" i="1"/>
  <c r="K74" i="1"/>
  <c r="L74" i="1"/>
  <c r="H75" i="1"/>
  <c r="I75" i="1"/>
  <c r="K75" i="1"/>
  <c r="L75" i="1"/>
  <c r="H76" i="1"/>
  <c r="I76" i="1"/>
  <c r="K76" i="1"/>
  <c r="L76" i="1"/>
  <c r="H77" i="1"/>
  <c r="I77" i="1"/>
  <c r="K77" i="1"/>
  <c r="L77" i="1"/>
  <c r="H78" i="1"/>
  <c r="I78" i="1"/>
  <c r="K78" i="1"/>
  <c r="L78" i="1"/>
  <c r="H79" i="1"/>
  <c r="I79" i="1"/>
  <c r="K79" i="1"/>
  <c r="L79" i="1"/>
  <c r="H80" i="1"/>
  <c r="I80" i="1"/>
  <c r="K80" i="1"/>
  <c r="L80" i="1"/>
  <c r="C8" i="1"/>
  <c r="C7" i="1" s="1"/>
  <c r="D8" i="1"/>
  <c r="D7" i="1" s="1"/>
  <c r="E8" i="1"/>
  <c r="E7" i="1" s="1"/>
  <c r="F8" i="1"/>
  <c r="F7" i="1" s="1"/>
  <c r="H20" i="1"/>
  <c r="I20" i="1"/>
  <c r="K20" i="1"/>
  <c r="L20" i="1"/>
  <c r="H21" i="1"/>
  <c r="I21" i="1"/>
  <c r="K21" i="1"/>
  <c r="L21" i="1"/>
  <c r="H22" i="1"/>
  <c r="I22" i="1"/>
  <c r="K22" i="1"/>
  <c r="L22" i="1"/>
  <c r="H23" i="1"/>
  <c r="I23" i="1"/>
  <c r="K23" i="1"/>
  <c r="L23" i="1"/>
  <c r="H9" i="2"/>
  <c r="I9" i="2"/>
  <c r="J9" i="2"/>
  <c r="K9" i="2"/>
  <c r="L9" i="2"/>
  <c r="M9" i="2"/>
  <c r="N9" i="2"/>
  <c r="O9" i="2"/>
  <c r="P9" i="2"/>
  <c r="H41" i="1"/>
  <c r="I41" i="1"/>
  <c r="K41" i="1"/>
  <c r="L41" i="1"/>
  <c r="H42" i="1"/>
  <c r="I42" i="1"/>
  <c r="K42" i="1"/>
  <c r="L42" i="1"/>
  <c r="H43" i="1"/>
  <c r="I43" i="1"/>
  <c r="K43" i="1"/>
  <c r="L43" i="1"/>
  <c r="H47" i="1"/>
  <c r="I47" i="1"/>
  <c r="K47" i="1"/>
  <c r="L47" i="1"/>
  <c r="H48" i="1"/>
  <c r="I48" i="1"/>
  <c r="K48" i="1"/>
  <c r="L48" i="1"/>
  <c r="H49" i="1"/>
  <c r="I49" i="1"/>
  <c r="K49" i="1"/>
  <c r="L49" i="1"/>
  <c r="H50" i="1"/>
  <c r="I50" i="1"/>
  <c r="K50" i="1"/>
  <c r="L50" i="1"/>
  <c r="H51" i="1"/>
  <c r="I51" i="1"/>
  <c r="K51" i="1"/>
  <c r="L51" i="1"/>
  <c r="H52" i="1"/>
  <c r="I52" i="1"/>
  <c r="K52" i="1"/>
  <c r="L52" i="1"/>
  <c r="H53" i="1"/>
  <c r="I53" i="1"/>
  <c r="K53" i="1"/>
  <c r="L53" i="1"/>
  <c r="H54" i="1"/>
  <c r="I54" i="1"/>
  <c r="K54" i="1"/>
  <c r="L54" i="1"/>
  <c r="H55" i="1"/>
  <c r="I55" i="1"/>
  <c r="K55" i="1"/>
  <c r="L55" i="1"/>
  <c r="H56" i="1"/>
  <c r="I56" i="1"/>
  <c r="K56" i="1"/>
  <c r="L56" i="1"/>
  <c r="H57" i="1"/>
  <c r="I57" i="1"/>
  <c r="K57" i="1"/>
  <c r="L57" i="1"/>
  <c r="H58" i="1"/>
  <c r="I58" i="1"/>
  <c r="K58" i="1"/>
  <c r="L58" i="1"/>
  <c r="H59" i="1"/>
  <c r="I59" i="1"/>
  <c r="K59" i="1"/>
  <c r="L59" i="1"/>
  <c r="H60" i="1"/>
  <c r="I60" i="1"/>
  <c r="K60" i="1"/>
  <c r="L60" i="1"/>
  <c r="H63" i="1"/>
  <c r="I63" i="1"/>
  <c r="K63" i="1"/>
  <c r="L63" i="1"/>
  <c r="M4" i="14"/>
  <c r="L4" i="14"/>
  <c r="K4" i="14"/>
  <c r="I4" i="14"/>
  <c r="H4" i="14"/>
  <c r="G4" i="14"/>
  <c r="E4" i="14"/>
  <c r="D4" i="14"/>
  <c r="N4" i="14"/>
  <c r="J4" i="14"/>
  <c r="F4" i="14"/>
  <c r="C4" i="14"/>
  <c r="B4" i="14"/>
  <c r="R7" i="2" l="1"/>
  <c r="S7" i="2"/>
  <c r="U7" i="2"/>
  <c r="V7" i="2"/>
  <c r="R8" i="2"/>
  <c r="S8" i="2"/>
  <c r="U8" i="2"/>
  <c r="V8" i="2"/>
  <c r="K9" i="1" l="1"/>
  <c r="L9" i="1"/>
  <c r="K10" i="1"/>
  <c r="L10" i="1"/>
  <c r="K11" i="1"/>
  <c r="L11" i="1"/>
  <c r="H9" i="1"/>
  <c r="I9" i="1"/>
  <c r="H10" i="1"/>
  <c r="I10" i="1"/>
  <c r="H11" i="1"/>
  <c r="I11" i="1"/>
  <c r="C6" i="2"/>
  <c r="B4" i="9" l="1"/>
  <c r="F38" i="9" l="1"/>
  <c r="F37" i="9"/>
  <c r="F36" i="9"/>
  <c r="F35" i="9"/>
  <c r="F34" i="9"/>
  <c r="F33" i="9"/>
  <c r="F32" i="9"/>
  <c r="F31" i="9"/>
  <c r="F30" i="9"/>
  <c r="F29" i="9"/>
  <c r="F28" i="9"/>
  <c r="B4" i="7" l="1"/>
  <c r="D6" i="2" l="1"/>
  <c r="E6" i="2"/>
  <c r="F6" i="2"/>
  <c r="B6" i="2"/>
  <c r="R6" i="2" s="1"/>
  <c r="V6" i="2" l="1"/>
  <c r="U6" i="2"/>
  <c r="S6" i="2"/>
  <c r="I14" i="1" l="1"/>
  <c r="K14" i="1"/>
  <c r="L14" i="1"/>
  <c r="H14" i="1"/>
  <c r="I18" i="1"/>
  <c r="K18" i="1"/>
  <c r="L18" i="1"/>
  <c r="H18" i="1"/>
  <c r="I26" i="1"/>
  <c r="K26" i="1"/>
  <c r="L26" i="1"/>
  <c r="H26" i="1"/>
  <c r="I30" i="1"/>
  <c r="K30" i="1"/>
  <c r="L30" i="1"/>
  <c r="H30" i="1"/>
  <c r="I34" i="1"/>
  <c r="K34" i="1"/>
  <c r="L34" i="1"/>
  <c r="H34" i="1"/>
  <c r="I38" i="1"/>
  <c r="K38" i="1"/>
  <c r="L38" i="1"/>
  <c r="H38" i="1"/>
  <c r="L15" i="1"/>
  <c r="H15" i="1"/>
  <c r="I15" i="1"/>
  <c r="K15" i="1"/>
  <c r="L19" i="1"/>
  <c r="H19" i="1"/>
  <c r="I19" i="1"/>
  <c r="K19" i="1"/>
  <c r="L27" i="1"/>
  <c r="H27" i="1"/>
  <c r="I27" i="1"/>
  <c r="K27" i="1"/>
  <c r="L31" i="1"/>
  <c r="H31" i="1"/>
  <c r="I31" i="1"/>
  <c r="K31" i="1"/>
  <c r="L35" i="1"/>
  <c r="H35" i="1"/>
  <c r="I35" i="1"/>
  <c r="K35" i="1"/>
  <c r="L39" i="1"/>
  <c r="H39" i="1"/>
  <c r="K39" i="1"/>
  <c r="I39" i="1"/>
  <c r="I12" i="1"/>
  <c r="K12" i="1"/>
  <c r="L12" i="1"/>
  <c r="H12" i="1"/>
  <c r="I16" i="1"/>
  <c r="K16" i="1"/>
  <c r="L16" i="1"/>
  <c r="H16" i="1"/>
  <c r="I24" i="1"/>
  <c r="K24" i="1"/>
  <c r="L24" i="1"/>
  <c r="H24" i="1"/>
  <c r="I28" i="1"/>
  <c r="K28" i="1"/>
  <c r="L28" i="1"/>
  <c r="H28" i="1"/>
  <c r="I32" i="1"/>
  <c r="K32" i="1"/>
  <c r="L32" i="1"/>
  <c r="H32" i="1"/>
  <c r="I36" i="1"/>
  <c r="K36" i="1"/>
  <c r="L36" i="1"/>
  <c r="H36" i="1"/>
  <c r="I40" i="1"/>
  <c r="K40" i="1"/>
  <c r="L40" i="1"/>
  <c r="H40" i="1"/>
  <c r="L13" i="1"/>
  <c r="H13" i="1"/>
  <c r="I13" i="1"/>
  <c r="K13" i="1"/>
  <c r="L17" i="1"/>
  <c r="H17" i="1"/>
  <c r="I17" i="1"/>
  <c r="K17" i="1"/>
  <c r="L25" i="1"/>
  <c r="H25" i="1"/>
  <c r="I25" i="1"/>
  <c r="K25" i="1"/>
  <c r="L29" i="1"/>
  <c r="H29" i="1"/>
  <c r="I29" i="1"/>
  <c r="K29" i="1"/>
  <c r="L33" i="1"/>
  <c r="H33" i="1"/>
  <c r="I33" i="1"/>
  <c r="K33" i="1"/>
  <c r="L37" i="1"/>
  <c r="H37" i="1"/>
  <c r="I37" i="1"/>
  <c r="K37" i="1"/>
  <c r="K8" i="1" l="1"/>
  <c r="H8" i="1"/>
  <c r="L8" i="1"/>
  <c r="I8" i="1"/>
  <c r="K7" i="1" l="1"/>
  <c r="H7" i="1"/>
  <c r="I7" i="1"/>
  <c r="L7" i="1"/>
</calcChain>
</file>

<file path=xl/sharedStrings.xml><?xml version="1.0" encoding="utf-8"?>
<sst xmlns="http://schemas.openxmlformats.org/spreadsheetml/2006/main" count="1333" uniqueCount="339">
  <si>
    <t>Наименование показателя</t>
  </si>
  <si>
    <t>Численность работников (в соответствии с ОО-1)</t>
  </si>
  <si>
    <r>
      <t>Повышение квалификации работников</t>
    </r>
    <r>
      <rPr>
        <u/>
        <sz val="8"/>
        <rFont val="Arial"/>
        <family val="2"/>
        <charset val="204"/>
      </rPr>
      <t xml:space="preserve"> как педагог</t>
    </r>
  </si>
  <si>
    <t>в объеме 16 часов и более</t>
  </si>
  <si>
    <t>русского языка и литературы</t>
  </si>
  <si>
    <t>языка народов России и литературы</t>
  </si>
  <si>
    <t>истории, экономики, права, обществознания</t>
  </si>
  <si>
    <t>физики</t>
  </si>
  <si>
    <t>математики</t>
  </si>
  <si>
    <t>химии</t>
  </si>
  <si>
    <t>географии</t>
  </si>
  <si>
    <t>биологии</t>
  </si>
  <si>
    <t>немецкого языка</t>
  </si>
  <si>
    <t>французского языка</t>
  </si>
  <si>
    <t>музыки и пения</t>
  </si>
  <si>
    <t>изобразительного искусства, черчения</t>
  </si>
  <si>
    <t>прочих предметов</t>
  </si>
  <si>
    <t>учителя-логопеды</t>
  </si>
  <si>
    <t>учителя-дефектологи</t>
  </si>
  <si>
    <t>тифлопедагог</t>
  </si>
  <si>
    <t>сурдопедагог</t>
  </si>
  <si>
    <t>социальные педагоги</t>
  </si>
  <si>
    <t>педагоги дополнительного образования</t>
  </si>
  <si>
    <t>педагоги-психологи</t>
  </si>
  <si>
    <t>воспитатели</t>
  </si>
  <si>
    <t>тьюторы</t>
  </si>
  <si>
    <t>другие</t>
  </si>
  <si>
    <t>нанайского языка</t>
  </si>
  <si>
    <t>негидальского языка</t>
  </si>
  <si>
    <t>нивхского языка</t>
  </si>
  <si>
    <t>удэгэйского языка</t>
  </si>
  <si>
    <t>ульчского языка</t>
  </si>
  <si>
    <t>эвенкийского языка</t>
  </si>
  <si>
    <t>эвенкского языка</t>
  </si>
  <si>
    <t>китайского языка</t>
  </si>
  <si>
    <t>корейского языка</t>
  </si>
  <si>
    <t>японского языка</t>
  </si>
  <si>
    <t>МХК</t>
  </si>
  <si>
    <t>ОРКСЭ</t>
  </si>
  <si>
    <t>методисты</t>
  </si>
  <si>
    <t>музыкальные руководители/музыкальные работники</t>
  </si>
  <si>
    <t>педагоги-библиотекари</t>
  </si>
  <si>
    <t>педагоги-организаторы</t>
  </si>
  <si>
    <t>старшие вожатые</t>
  </si>
  <si>
    <t>в том числе:
учителя - всего</t>
  </si>
  <si>
    <t>Педагогические работники - всего</t>
  </si>
  <si>
    <t>Руководящие работники - всего</t>
  </si>
  <si>
    <t>в том числе:
директор - всего</t>
  </si>
  <si>
    <t>заместитель директора</t>
  </si>
  <si>
    <t>директор</t>
  </si>
  <si>
    <t>Численность работников</t>
  </si>
  <si>
    <t>*</t>
  </si>
  <si>
    <t>Руководящие работники, прошедшие повышение квалификации как педагог</t>
  </si>
  <si>
    <t>#</t>
  </si>
  <si>
    <t>Образовательная организация</t>
  </si>
  <si>
    <t>Ф.И.О.</t>
  </si>
  <si>
    <t>Наименование программы повышения квалификации</t>
  </si>
  <si>
    <t>Образовательная организация, в которой осуществлялась повышение квалификации (полное наименовани, город)</t>
  </si>
  <si>
    <t>Объем курсов повышения квалификации, часов</t>
  </si>
  <si>
    <t>Форма обучения</t>
  </si>
  <si>
    <t>Оплата обучения</t>
  </si>
  <si>
    <t>КГАОУ ДПО ХК ИРО г. Хабаровск</t>
  </si>
  <si>
    <t>очная</t>
  </si>
  <si>
    <t>бюджетные средства</t>
  </si>
  <si>
    <t>Основы и методика оказания первой помощи</t>
  </si>
  <si>
    <t>Должность (в соответстствии с должностями, указанными в формах статистической отчетности ОО-1)</t>
  </si>
  <si>
    <t>дистанционная</t>
  </si>
  <si>
    <t>личные средства</t>
  </si>
  <si>
    <t>КГБ ПОУ ХПК г. Хабаровск</t>
  </si>
  <si>
    <t>ФГБОУ ВО ТОГУ г. Хабаровск</t>
  </si>
  <si>
    <r>
      <t>из них прошли повышение квалификации как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РУКОВОДИТЕЛЬ</t>
    </r>
  </si>
  <si>
    <t>г. Хабаровск</t>
  </si>
  <si>
    <t>Амурский</t>
  </si>
  <si>
    <t>Аяно-Майский</t>
  </si>
  <si>
    <t>Категория работников</t>
  </si>
  <si>
    <t>Всего работников</t>
  </si>
  <si>
    <t>Прогноз численности работников на повышение квалификации</t>
  </si>
  <si>
    <t>Прогноз численности работников на профессиональную переподготовку</t>
  </si>
  <si>
    <t>в т.ч по ФГОС ОВЗ</t>
  </si>
  <si>
    <t xml:space="preserve"> </t>
  </si>
  <si>
    <t>из них:
директора</t>
  </si>
  <si>
    <t>заместители директора по УВР, ВР</t>
  </si>
  <si>
    <t>№</t>
  </si>
  <si>
    <t>Прогнозная численность работников на аттестацию на педагогические должности на период</t>
  </si>
  <si>
    <t>руководящие работники</t>
  </si>
  <si>
    <t>педагогические работники</t>
  </si>
  <si>
    <t>в том числе учителя</t>
  </si>
  <si>
    <t>всего</t>
  </si>
  <si>
    <t>из них</t>
  </si>
  <si>
    <t>аттестовано всего</t>
  </si>
  <si>
    <t>аттестовано на высшую квалификационную категорию</t>
  </si>
  <si>
    <t>аттестовано на первую квалификационную категорию</t>
  </si>
  <si>
    <t>высшая квалификационная категория</t>
  </si>
  <si>
    <t>первая квалификационная категория</t>
  </si>
  <si>
    <t xml:space="preserve">ИТОГО </t>
  </si>
  <si>
    <t>проходят переподготовку в настоящее время</t>
  </si>
  <si>
    <r>
      <t xml:space="preserve">Педагогические работники - всего (сумма </t>
    </r>
    <r>
      <rPr>
        <sz val="8"/>
        <color rgb="FF0000FF"/>
        <rFont val="Arial"/>
        <family val="2"/>
        <charset val="204"/>
      </rPr>
      <t>строк 05</t>
    </r>
    <r>
      <rPr>
        <sz val="8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28</t>
    </r>
    <r>
      <rPr>
        <sz val="8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29</t>
    </r>
    <r>
      <rPr>
        <sz val="8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33</t>
    </r>
    <r>
      <rPr>
        <sz val="8"/>
        <rFont val="Arial"/>
        <family val="2"/>
        <charset val="204"/>
      </rPr>
      <t xml:space="preserve"> - </t>
    </r>
    <r>
      <rPr>
        <sz val="8"/>
        <color rgb="FF0000FF"/>
        <rFont val="Arial"/>
        <family val="2"/>
        <charset val="204"/>
      </rPr>
      <t>39</t>
    </r>
    <r>
      <rPr>
        <sz val="8"/>
        <rFont val="Arial"/>
        <family val="2"/>
        <charset val="204"/>
      </rPr>
      <t>)</t>
    </r>
  </si>
  <si>
    <t>Профессиональная переподготовка по направлениям подготовки „Менеджмент в образовании”, "Менеджмент", "Государственное и муниципальное управление", "Управление персоналом"</t>
  </si>
  <si>
    <t>Численность работников, всего (ОО-1)</t>
  </si>
  <si>
    <t>Численность работников, не имеющих базового образования в соответствии с занимаемой должностью</t>
  </si>
  <si>
    <t>из них прошли переподготовку в соответствии занимаемой должности в объеме не менее 250 часов</t>
  </si>
  <si>
    <t>проходят переподготовку настоящее время</t>
  </si>
  <si>
    <t>Наименование программы переподготовки (в соответствии с полученным документом о переподготовке)</t>
  </si>
  <si>
    <t>Образовательное учреждение, в котором осуществлялась/осуществляется переподготовка (место нахождения, полное наименование)</t>
  </si>
  <si>
    <t>Объем переподготовки, часов</t>
  </si>
  <si>
    <t>Год окончания переподготовки</t>
  </si>
  <si>
    <t>Форма оплаты</t>
  </si>
  <si>
    <t>ФИО</t>
  </si>
  <si>
    <t>Повышение квалификации по предмету</t>
  </si>
  <si>
    <t>объем</t>
  </si>
  <si>
    <t>год</t>
  </si>
  <si>
    <t>Предмет</t>
  </si>
  <si>
    <t>доп</t>
  </si>
  <si>
    <t>проф</t>
  </si>
  <si>
    <t>профильный / дополнительный</t>
  </si>
  <si>
    <t>информатика</t>
  </si>
  <si>
    <t>где проходил повышение квалификации</t>
  </si>
  <si>
    <t>тема курсовой подготовки</t>
  </si>
  <si>
    <t>из них (из графы 3) в объеме 72 часа и более</t>
  </si>
  <si>
    <t>из них (из графы 5) в объеме 72 часа и более</t>
  </si>
  <si>
    <t>из них (из графы 13) в объеме 72 часа и более</t>
  </si>
  <si>
    <t>из них (из графы 7) в объеме 72 часа и более</t>
  </si>
  <si>
    <t>из них (из графы 9) в объеме 72 часа и более</t>
  </si>
  <si>
    <t>из них (из графы 11) в объеме 72 часа и более</t>
  </si>
  <si>
    <r>
      <t xml:space="preserve">из них прошли повышение квалификации как </t>
    </r>
    <r>
      <rPr>
        <b/>
        <u/>
        <sz val="8"/>
        <rFont val="Arial"/>
        <family val="2"/>
        <charset val="204"/>
      </rPr>
      <t>ПЕДАГОГ</t>
    </r>
  </si>
  <si>
    <t>Углубленная и олимпиадная подготовка учащихся 8-11 классов по математике</t>
  </si>
  <si>
    <t>прошли профессиональную переподготовку и имеют документы установленного образца</t>
  </si>
  <si>
    <t>Численность работников, имеющих высшее образование по направлениям "Государственное и муниципальное управление", "Менеджмент", "Управление персоналом", "Мененджмент в образовании" или прошедших профессиональную переподготовку по этим направлениям</t>
  </si>
  <si>
    <t>из них: английского языка</t>
  </si>
  <si>
    <t>из них: олигофренопедагог</t>
  </si>
  <si>
    <t>Численность директоров, преподающих предмет</t>
  </si>
  <si>
    <t>Численность заместителей директора, преподающих предмет</t>
  </si>
  <si>
    <t>из них: директора</t>
  </si>
  <si>
    <t>Численность работников 
(в соответствии с ОО-1)</t>
  </si>
  <si>
    <t>в том числе: учителя - всего</t>
  </si>
  <si>
    <t>%</t>
  </si>
  <si>
    <r>
      <t xml:space="preserve">Показываем </t>
    </r>
    <r>
      <rPr>
        <b/>
        <sz val="16"/>
        <color theme="1"/>
        <rFont val="Arial"/>
        <family val="2"/>
        <charset val="204"/>
      </rPr>
      <t>всех</t>
    </r>
    <r>
      <rPr>
        <sz val="11"/>
        <color theme="1"/>
        <rFont val="Arial"/>
        <family val="2"/>
        <charset val="204"/>
      </rPr>
      <t xml:space="preserve"> педагогических работников (в соответсвии с формой ОО-1), в том числе не проходивших повышение квалификации.
Показываем руководящих работников, прошедших повышение квалификации как педагог
Одни курсы - одна строка. У одного педагога сколько курсов - столько строк.
Без грамматических ошибок.
Не сокращать.
Двойные пробелы не ставить.
Информацию заносить в одну ячейку, максимальное количество знаков в ячейке 1024; переносы в ячейке не делать.
Наименование программы повышения квалификации без кавычек.
Образовательная организация, в которой осуществлялась повышение квалификации - кавычки только такие ( "    " ).
</t>
    </r>
  </si>
  <si>
    <t xml:space="preserve"> в  2026 году</t>
  </si>
  <si>
    <t>2026 г.</t>
  </si>
  <si>
    <t>адаптивной физической культуры</t>
  </si>
  <si>
    <t>астрономии</t>
  </si>
  <si>
    <t>советник директора по воспитанию</t>
  </si>
  <si>
    <t>Пофессиональная переподготовка руководящих работников в объеме не менее 250 часов по по всем направлениям (педагогическая, предметная, профильная как узкий специалист, по вопросам образования обучающихся с ОВЗ, управленческая (менеджмент) и пр.)</t>
  </si>
  <si>
    <t>основ безопасности и защиты Родины</t>
  </si>
  <si>
    <t xml:space="preserve">в том числе: учителя, осуществляющие деятельность по реализации программ начального общего образования </t>
  </si>
  <si>
    <t>информатики</t>
  </si>
  <si>
    <t>иностранных языков</t>
  </si>
  <si>
    <t>физической 
культуры</t>
  </si>
  <si>
    <t>труда (технологии)</t>
  </si>
  <si>
    <t>основ духовно-нравственной культуры народов России</t>
  </si>
  <si>
    <t>мастера производственного 
обучения</t>
  </si>
  <si>
    <t>советники директора 
по воспитанию и взаимодействию с детскими общественными объединениями</t>
  </si>
  <si>
    <t>Учителя</t>
  </si>
  <si>
    <t>ИНЫЕ КАТЕГОРИИ РАБОТНИКОВ</t>
  </si>
  <si>
    <r>
      <t xml:space="preserve">в течение последних </t>
    </r>
    <r>
      <rPr>
        <b/>
        <sz val="8"/>
        <rFont val="Arial"/>
        <family val="2"/>
        <charset val="204"/>
      </rPr>
      <t>трех лет</t>
    </r>
    <r>
      <rPr>
        <sz val="8"/>
        <rFont val="Arial"/>
        <family val="2"/>
        <charset val="204"/>
      </rPr>
      <t xml:space="preserve"> (за период с 01.09.2022)</t>
    </r>
  </si>
  <si>
    <t>в 2024/2025 учебном году</t>
  </si>
  <si>
    <t>в том числе: 
учителя - всего</t>
  </si>
  <si>
    <t>Год прохождения курсов (с 01.09.2022 по 01.09.2025)</t>
  </si>
  <si>
    <t>Должность (в соответстствии с должностями, указанными в формах статистической отчетности ОО-1).
Для директоров и заместителей директора - преподаваемый предмет.</t>
  </si>
  <si>
    <r>
      <t xml:space="preserve">2.3. </t>
    </r>
    <r>
      <rPr>
        <sz val="11"/>
        <color theme="1"/>
        <rFont val="Arial"/>
        <family val="2"/>
        <charset val="204"/>
      </rPr>
      <t xml:space="preserve">Повышение квалификации педагогических и руководящих работников (персонифицированная) 
как </t>
    </r>
    <r>
      <rPr>
        <b/>
        <u/>
        <sz val="11"/>
        <color theme="1"/>
        <rFont val="Arial"/>
        <family val="2"/>
        <charset val="204"/>
      </rPr>
      <t xml:space="preserve">ПЕДАГОГ </t>
    </r>
    <r>
      <rPr>
        <sz val="11"/>
        <color theme="1"/>
        <rFont val="Arial"/>
        <family val="2"/>
        <charset val="204"/>
      </rPr>
      <t>в объеме 16 часов и более</t>
    </r>
    <r>
      <rPr>
        <b/>
        <sz val="11"/>
        <color theme="1"/>
        <rFont val="Arial"/>
        <family val="2"/>
        <charset val="204"/>
      </rPr>
      <t xml:space="preserve">
</t>
    </r>
    <r>
      <rPr>
        <sz val="11"/>
        <color theme="1"/>
        <rFont val="Arial"/>
        <family val="2"/>
        <charset val="204"/>
      </rPr>
      <t>за период три года (01.09.2022 - 01.09.2025) по состоянию на 01.09.2025</t>
    </r>
  </si>
  <si>
    <t xml:space="preserve">во II полугодии 2025 г. </t>
  </si>
  <si>
    <t xml:space="preserve"> в  2027 году</t>
  </si>
  <si>
    <t>в  2028 году</t>
  </si>
  <si>
    <r>
      <t xml:space="preserve">Аттестовано в </t>
    </r>
    <r>
      <rPr>
        <b/>
        <sz val="14"/>
        <rFont val="Arial"/>
        <family val="2"/>
        <charset val="204"/>
      </rPr>
      <t>2024/2025</t>
    </r>
    <r>
      <rPr>
        <sz val="8"/>
        <rFont val="Arial"/>
        <family val="2"/>
        <charset val="204"/>
      </rPr>
      <t xml:space="preserve"> учебном году на </t>
    </r>
    <r>
      <rPr>
        <b/>
        <sz val="8"/>
        <rFont val="Arial"/>
        <family val="2"/>
        <charset val="204"/>
      </rPr>
      <t>ПЕДАГОГИЧЕСКИЕ</t>
    </r>
    <r>
      <rPr>
        <sz val="8"/>
        <rFont val="Arial"/>
        <family val="2"/>
        <charset val="204"/>
      </rPr>
      <t xml:space="preserve"> должности</t>
    </r>
  </si>
  <si>
    <t>II полугодие
 2025 г.</t>
  </si>
  <si>
    <t>2027 г.</t>
  </si>
  <si>
    <t>краевой аттестационной комиссией</t>
  </si>
  <si>
    <t>аттестовано на соответствие занимаемой должности аттестационной комиссией образовательной организации</t>
  </si>
  <si>
    <t>По графе 5 учитываются руководящие работники организации, аттестуемые на педагогические должности. К ним относятся: директор, заместители директора по  учебной, воспитательной, научно-методической и методической работе.</t>
  </si>
  <si>
    <t>педагог-наставник</t>
  </si>
  <si>
    <t>педагог-методист</t>
  </si>
  <si>
    <t>краевой аттестационной комиссей</t>
  </si>
  <si>
    <r>
      <t>Показываются аттестованные на педагогические должности работники в</t>
    </r>
    <r>
      <rPr>
        <sz val="14"/>
        <rFont val="Arial"/>
        <family val="2"/>
        <charset val="204"/>
      </rPr>
      <t xml:space="preserve"> </t>
    </r>
    <r>
      <rPr>
        <b/>
        <sz val="14"/>
        <rFont val="Arial"/>
        <family val="2"/>
        <charset val="204"/>
      </rPr>
      <t>2024/2025</t>
    </r>
    <r>
      <rPr>
        <sz val="9"/>
        <rFont val="Arial"/>
        <family val="2"/>
        <charset val="204"/>
      </rPr>
      <t xml:space="preserve"> учебном году.
На высшую и первую квалификационные категории - краевой аттестационной комиссией, на соответствие занимаемой должности - в образовательной организации</t>
    </r>
  </si>
  <si>
    <t>из них обучились в 2024/2025 учебном году</t>
  </si>
  <si>
    <t>в том числе закончили переподготовку в 2024/2025 учебном году</t>
  </si>
  <si>
    <t>Не имеют базового образования и переподготовки в соответствии с занимаемой должностью по состоянию на 20.09.2025</t>
  </si>
  <si>
    <t>Другие педагогические работники 
(в соответствии с Постановление Правительства РФ от 21.02.2022 N 225 "Об утверждении номенклатуры должностей
педагогических работников организаций, осуществляющих образовательную деятельность, должностей руководителей образовательных организаций")</t>
  </si>
  <si>
    <t>инструктор-методист</t>
  </si>
  <si>
    <t>инструктор по труду</t>
  </si>
  <si>
    <t>инструктор по физической культуре</t>
  </si>
  <si>
    <t>концертмейстер</t>
  </si>
  <si>
    <t>методист</t>
  </si>
  <si>
    <t>музыкальный руководитель</t>
  </si>
  <si>
    <t>педагог-библиотекарь</t>
  </si>
  <si>
    <t>педагог-организатор</t>
  </si>
  <si>
    <t>преподаватель</t>
  </si>
  <si>
    <t>преподаватель-организатор основ безопасности и защиты Родины</t>
  </si>
  <si>
    <t>руководитель физического воспитания</t>
  </si>
  <si>
    <t>старший вожатый</t>
  </si>
  <si>
    <t>старший воспитатель</t>
  </si>
  <si>
    <t>старший инструктор-методист</t>
  </si>
  <si>
    <t>старший методист</t>
  </si>
  <si>
    <t>старший педагог дополнительного образования</t>
  </si>
  <si>
    <t>старший тренер-преподаватель</t>
  </si>
  <si>
    <t>тренер-преподаватель</t>
  </si>
  <si>
    <r>
      <t xml:space="preserve">Показываем </t>
    </r>
    <r>
      <rPr>
        <b/>
        <sz val="16"/>
        <color theme="1"/>
        <rFont val="Arial"/>
        <family val="2"/>
        <charset val="204"/>
      </rPr>
      <t>всех</t>
    </r>
    <r>
      <rPr>
        <sz val="11"/>
        <color theme="1"/>
        <rFont val="Arial"/>
        <family val="2"/>
        <charset val="204"/>
      </rPr>
      <t xml:space="preserve"> директоро и заместителей директора по УВР, ВР УР, НМР и пр., в том числе не проходивших повышение квалификации.
Показываем руководящих работников, прошедших повышение квалификации как педагог
Одни курсы - одна строка. У одного педагога сколько курсов - столько строк.
Без грамматических ошибок.
Не сокращать.
Двойные пробелы не ставить.
Информацию заносить в одну ячейку, максимальное количество знаков в ячейке 1024; переносы в ячейке не делать.
Наименование программы повышения квалификации без кавычек.
Образовательная организация, в которой осуществлялась повышение квалификации - кавычки только такие ( "    " ).
</t>
    </r>
  </si>
  <si>
    <t>Муниципальный район, муниципальный округ, городской округ</t>
  </si>
  <si>
    <t>Переподготовка педагогических работников, не имеющих базового образования по преподаваемому предмету или направлению деятельности</t>
  </si>
  <si>
    <t>Профессиональная переподготовка педагогических работников в объеме не менее 250 часов по по всем направлениям (педагогическая, предметная, профильная как узкий специалист, по вопросам образования обучающихся с ОВЗ, управленческая (менеджмент) и пр.)</t>
  </si>
  <si>
    <r>
      <rPr>
        <b/>
        <sz val="11"/>
        <rFont val="Arial"/>
        <family val="2"/>
        <charset val="204"/>
      </rPr>
      <t>2.11.</t>
    </r>
    <r>
      <rPr>
        <sz val="11"/>
        <rFont val="Arial"/>
        <family val="2"/>
        <charset val="204"/>
      </rPr>
      <t xml:space="preserve"> Аттестация на педагогические должности работников образовательных организаций и прогноз на 2025 - 2027 годы
</t>
    </r>
    <r>
      <rPr>
        <sz val="8"/>
        <rFont val="Arial"/>
        <family val="2"/>
        <charset val="204"/>
      </rPr>
      <t>по состоянию на 01.09.2025</t>
    </r>
  </si>
  <si>
    <r>
      <rPr>
        <b/>
        <sz val="11"/>
        <rFont val="Arial"/>
        <family val="2"/>
        <charset val="204"/>
      </rPr>
      <t xml:space="preserve">2.10. </t>
    </r>
    <r>
      <rPr>
        <sz val="11"/>
        <rFont val="Arial"/>
        <family val="2"/>
        <charset val="204"/>
      </rPr>
      <t xml:space="preserve">Прогноз численности педагогических работников на повышение квалификации и профессиональную переподготовку на период 2025 -2028 годы </t>
    </r>
    <r>
      <rPr>
        <sz val="8"/>
        <rFont val="Arial"/>
        <family val="2"/>
        <charset val="204"/>
      </rPr>
      <t xml:space="preserve">
по состоянию на 20 сентября 2025 г.</t>
    </r>
  </si>
  <si>
    <r>
      <rPr>
        <b/>
        <sz val="11"/>
        <color theme="1"/>
        <rFont val="Arial"/>
        <family val="2"/>
        <charset val="204"/>
      </rPr>
      <t xml:space="preserve">2.9. </t>
    </r>
    <r>
      <rPr>
        <sz val="11"/>
        <color theme="1"/>
        <rFont val="Arial"/>
        <family val="2"/>
        <charset val="204"/>
      </rPr>
      <t>Повышение квалификации учителей, преподающих два и более учебных предмета,
 в объеме 16 часов и более</t>
    </r>
  </si>
  <si>
    <r>
      <rPr>
        <b/>
        <sz val="11"/>
        <rFont val="Arial"/>
        <family val="2"/>
        <charset val="204"/>
      </rPr>
      <t xml:space="preserve">2.8. </t>
    </r>
    <r>
      <rPr>
        <sz val="11"/>
        <rFont val="Arial"/>
        <family val="2"/>
        <charset val="204"/>
      </rPr>
      <t xml:space="preserve">Переподготовка педагогических работников в соответствии с занимаемой должностью (в объеме не менее 250 часов) </t>
    </r>
  </si>
  <si>
    <r>
      <rPr>
        <b/>
        <sz val="11"/>
        <rFont val="Arial"/>
        <family val="2"/>
        <charset val="204"/>
      </rPr>
      <t xml:space="preserve">2.7. </t>
    </r>
    <r>
      <rPr>
        <sz val="11"/>
        <rFont val="Arial"/>
        <family val="2"/>
        <charset val="204"/>
      </rPr>
      <t>Профессиональная переподготовка по направлению "Менеджмент в образовании"</t>
    </r>
  </si>
  <si>
    <r>
      <rPr>
        <b/>
        <sz val="11"/>
        <rFont val="Arial"/>
        <family val="2"/>
        <charset val="204"/>
      </rPr>
      <t xml:space="preserve">2.6. </t>
    </r>
    <r>
      <rPr>
        <sz val="11"/>
        <rFont val="Arial"/>
        <family val="2"/>
        <charset val="204"/>
      </rPr>
      <t>Переподготовка руководящих работников персонифицированная</t>
    </r>
  </si>
  <si>
    <r>
      <rPr>
        <b/>
        <sz val="11"/>
        <color theme="1"/>
        <rFont val="Arial"/>
        <family val="2"/>
        <charset val="204"/>
      </rPr>
      <t xml:space="preserve">2.5. </t>
    </r>
    <r>
      <rPr>
        <sz val="11"/>
        <color theme="1"/>
        <rFont val="Arial"/>
        <family val="2"/>
        <charset val="204"/>
      </rPr>
      <t>Профессиональная переподготовка педагогических работников</t>
    </r>
  </si>
  <si>
    <r>
      <rPr>
        <b/>
        <sz val="11"/>
        <rFont val="Arial"/>
        <family val="2"/>
        <charset val="204"/>
      </rPr>
      <t xml:space="preserve">2.2. </t>
    </r>
    <r>
      <rPr>
        <sz val="11"/>
        <rFont val="Arial"/>
        <family val="2"/>
        <charset val="204"/>
      </rPr>
      <t xml:space="preserve">Повышение квалификации руководящих работников (обучение в учреждениях дополнительного профессионального образования) </t>
    </r>
  </si>
  <si>
    <r>
      <rPr>
        <b/>
        <sz val="11"/>
        <color theme="1"/>
        <rFont val="Arial"/>
        <family val="2"/>
        <charset val="204"/>
      </rPr>
      <t>2.4.</t>
    </r>
    <r>
      <rPr>
        <sz val="11"/>
        <color theme="1"/>
        <rFont val="Arial"/>
        <family val="2"/>
        <charset val="204"/>
      </rPr>
      <t xml:space="preserve"> Повышение квалификации руководящих работников (персонифицированная)
в объеме 16 часов и более как</t>
    </r>
    <r>
      <rPr>
        <b/>
        <sz val="11"/>
        <color theme="1"/>
        <rFont val="Arial"/>
        <family val="2"/>
        <charset val="204"/>
      </rPr>
      <t xml:space="preserve"> </t>
    </r>
    <r>
      <rPr>
        <b/>
        <u/>
        <sz val="11"/>
        <color theme="1"/>
        <rFont val="Arial"/>
        <family val="2"/>
        <charset val="204"/>
      </rPr>
      <t>РУКОВОДИТЕЛЬ</t>
    </r>
    <r>
      <rPr>
        <b/>
        <sz val="9"/>
        <color theme="1"/>
        <rFont val="Arial"/>
        <family val="2"/>
        <charset val="204"/>
      </rPr>
      <t xml:space="preserve">
</t>
    </r>
    <r>
      <rPr>
        <sz val="9"/>
        <color theme="1"/>
        <rFont val="Arial"/>
        <family val="2"/>
        <charset val="204"/>
      </rPr>
      <t>за период три года (01.09.2022 - 01.09.2025) по состоянию на 01.09.2025</t>
    </r>
  </si>
  <si>
    <r>
      <rPr>
        <b/>
        <sz val="11"/>
        <rFont val="Arial"/>
        <family val="2"/>
        <charset val="204"/>
      </rPr>
      <t xml:space="preserve">2.1. </t>
    </r>
    <r>
      <rPr>
        <sz val="11"/>
        <rFont val="Arial"/>
        <family val="2"/>
        <charset val="204"/>
      </rPr>
      <t xml:space="preserve">Повышение квалификации педагогических работников
</t>
    </r>
    <r>
      <rPr>
        <sz val="8"/>
        <rFont val="Arial"/>
        <family val="2"/>
        <charset val="204"/>
      </rPr>
      <t xml:space="preserve">(обучение в учреждениях дополнительного профессионального образования) </t>
    </r>
  </si>
  <si>
    <t xml:space="preserve">Другие педагогические работники </t>
  </si>
  <si>
    <r>
      <t xml:space="preserve">Показываются </t>
    </r>
    <r>
      <rPr>
        <b/>
        <sz val="16"/>
        <rFont val="Arial"/>
        <family val="2"/>
        <charset val="204"/>
      </rPr>
      <t>все</t>
    </r>
    <r>
      <rPr>
        <sz val="10"/>
        <rFont val="Arial"/>
        <family val="2"/>
        <charset val="204"/>
      </rPr>
      <t xml:space="preserve"> руководящие работники, прошедшие переподготовку в не зависимости от сроков прохождения и проходящие переподготовку в настоящее время </t>
    </r>
  </si>
  <si>
    <t>директор МБОУ гимназии № 1                                     С.М. Сунозова</t>
  </si>
  <si>
    <t>исполнитель: инспектор ОК  Трофимова И.А</t>
  </si>
  <si>
    <t>Директор МБОУ гимназии № 1                             С.М. Сунозова</t>
  </si>
  <si>
    <t xml:space="preserve">                                            исполнитель:  инспектор ОК   Трофимова И.А.</t>
  </si>
  <si>
    <t>учитель математики</t>
  </si>
  <si>
    <t>учитель физкультуры</t>
  </si>
  <si>
    <t>учитель ФГОС</t>
  </si>
  <si>
    <t>Веселовская И.А.</t>
  </si>
  <si>
    <t>Плюта А.А.</t>
  </si>
  <si>
    <t>Тришков В.А.</t>
  </si>
  <si>
    <t>Хан А.К.</t>
  </si>
  <si>
    <t>Реализация требований обновленных ФГОС ООО, ФГОС СОО в работе учителя</t>
  </si>
  <si>
    <t>Беспилотные летательные аппараты</t>
  </si>
  <si>
    <t>АНО ДПО "Московская академия профессиональных компетенций" г. Москва</t>
  </si>
  <si>
    <t>АНО ВО Университет Иннополис</t>
  </si>
  <si>
    <t>МБОУ гимназия № 1</t>
  </si>
  <si>
    <t>зам.директора по УВР (математика)</t>
  </si>
  <si>
    <t>зам.директора по УВР (история и обществознание)</t>
  </si>
  <si>
    <t>зам.директора по ВР (химия)</t>
  </si>
  <si>
    <t>Русская орфография и пунктуация в вопросах и ответах</t>
  </si>
  <si>
    <t>ООО "Мультиурок" г. Смоленск</t>
  </si>
  <si>
    <t>Подготовка экспертов региональных предметных комиссий по проверке выполнения заданий с развернутым ответом</t>
  </si>
  <si>
    <t>Майорова А.О.</t>
  </si>
  <si>
    <t>Подготовка экспертов региональных предметных комиссий по проверке ГИА</t>
  </si>
  <si>
    <t>Титаренко А.М.</t>
  </si>
  <si>
    <t>Харчук О.И.</t>
  </si>
  <si>
    <t>Реализация требований обновленных ФГОС НОО, ФГОС ООО в работе учителя</t>
  </si>
  <si>
    <t>Скороход О.К.</t>
  </si>
  <si>
    <t>Формирование функциональной грамотности: глобальные компетенции</t>
  </si>
  <si>
    <t>Чихняева С.А.</t>
  </si>
  <si>
    <t>учитель французского языка</t>
  </si>
  <si>
    <t>Колобчук М.Ю.</t>
  </si>
  <si>
    <t xml:space="preserve">Актуальные педагогические технологии в практике преподавания физической культуры в условиях ФГОС </t>
  </si>
  <si>
    <t>учитель изобразительного искусства</t>
  </si>
  <si>
    <t>Бабич А.И.</t>
  </si>
  <si>
    <t>Директор МБОУ гимназии № 1                                 С.М. Сунозова</t>
  </si>
  <si>
    <t>исполнитель: инспектор отдела кадров  Трофимова И.А.</t>
  </si>
  <si>
    <t>Сунозова Светлана Михайловна</t>
  </si>
  <si>
    <t>Соклакова Елена Владимировна</t>
  </si>
  <si>
    <t>Мартынова Екатерина Владимировна</t>
  </si>
  <si>
    <t>заместитель директора по УВР</t>
  </si>
  <si>
    <t>заместитель директора по ВР</t>
  </si>
  <si>
    <t>Веселовская Ирина Андреевна</t>
  </si>
  <si>
    <t>Организация учебного процесса в соответствии с ФГОС с использованием цифровых образовательных ресурсов</t>
  </si>
  <si>
    <t xml:space="preserve">Особенности управления системой образования большого города     </t>
  </si>
  <si>
    <t>ЧОУ ДПО "1-С Образование" г. Москва</t>
  </si>
  <si>
    <t xml:space="preserve">ФГАОУ ДПО "Академия реализации гос.политики и проф.развития работников образования Минпросвещения РФ" г. Москва           </t>
  </si>
  <si>
    <t>заместитель директора по безопасности</t>
  </si>
  <si>
    <t>Гилунова Елена Юрьевна</t>
  </si>
  <si>
    <t>Директор МБОУ гимназии № 1                                    С.М. Сунозова</t>
  </si>
  <si>
    <t>менеджмент в образовании</t>
  </si>
  <si>
    <t>Богомякова А.А.</t>
  </si>
  <si>
    <t>Потапова О.М.</t>
  </si>
  <si>
    <t>Кулькин А.Ю.</t>
  </si>
  <si>
    <t>Пак Ю.С.</t>
  </si>
  <si>
    <t>Ежков А.А.</t>
  </si>
  <si>
    <t>Роща С.А.</t>
  </si>
  <si>
    <t>Бодрикова А.С.</t>
  </si>
  <si>
    <t>Сучков Н.А.</t>
  </si>
  <si>
    <t>Мартынова Е.В.</t>
  </si>
  <si>
    <t>Соклакова Е.В.</t>
  </si>
  <si>
    <t>Сунозова С.М.</t>
  </si>
  <si>
    <t>педагогическое образование и английский язык</t>
  </si>
  <si>
    <t>педагогическое образование</t>
  </si>
  <si>
    <t>профессиональная деятельность в сфере общего образования: учитель географии в соответствии с ФГОС</t>
  </si>
  <si>
    <t>ООО "МИПКИП" г. Липецк</t>
  </si>
  <si>
    <t>ХГПУ, факультет профессиональной полготовки и повышения квалификации кадров образования, г. Хабаровск</t>
  </si>
  <si>
    <t>ЧОУ ДПО "АБиУС" г. Волгоград</t>
  </si>
  <si>
    <t xml:space="preserve">ООО "Институт развития образования, повышения квалификации и переподготовки", г. Абакан </t>
  </si>
  <si>
    <t>Реализация требований обновленных ФГОС ООО, ФГОС СОО в работе учителя (физика)</t>
  </si>
  <si>
    <t>педагог-психолог</t>
  </si>
  <si>
    <t>учитель физики</t>
  </si>
  <si>
    <t>учитель корейского языка</t>
  </si>
  <si>
    <t>учитель информатики</t>
  </si>
  <si>
    <t>учитель технологии</t>
  </si>
  <si>
    <t>учитель английского языка</t>
  </si>
  <si>
    <t>ООО "Инфоурок" г. Смоленск</t>
  </si>
  <si>
    <t xml:space="preserve">ООО "Инфоурок" г. Смоленск </t>
  </si>
  <si>
    <t>СибИНДО г. Омск</t>
  </si>
  <si>
    <t>менеджмент образовательного учреждения</t>
  </si>
  <si>
    <t>практическая подготовка педагогических работников в сфере разработки, производства и эксплуатации беспилотных авиационных систем</t>
  </si>
  <si>
    <t>ФГБОУ ДПО ИРПО г. Москва</t>
  </si>
  <si>
    <t>АОНО "Сибирский институт дополнительного профессионального образования", г. Нижневартовск</t>
  </si>
  <si>
    <t>музыка: теория и методика преподавания в сфере начального общего, основного общего, среднего общего образования</t>
  </si>
  <si>
    <t>ООО "Московский институт профессиональной переподготовки и повышения квалификации педагогов"</t>
  </si>
  <si>
    <t>дополнительное образование (образование и педагогика)</t>
  </si>
  <si>
    <t>учитель географии</t>
  </si>
  <si>
    <t>Директор МБОУ гимназии № 1                               С.М. Сунозова</t>
  </si>
  <si>
    <t>исполнитель: инспектор отдела кадров  И.А. Трофимова</t>
  </si>
  <si>
    <t>заместитель директора по АХР</t>
  </si>
  <si>
    <t>Свистильник Н.И.</t>
  </si>
  <si>
    <t>Гилунова Е.Ю.</t>
  </si>
  <si>
    <t xml:space="preserve">менеджмент </t>
  </si>
  <si>
    <t xml:space="preserve">                исполнитель: инспектор отдела кадров  Трофимова И.А.</t>
  </si>
  <si>
    <t>33-94-30</t>
  </si>
  <si>
    <t xml:space="preserve">                                                           исполнитель: инспектор отдела кадров  Трофимова И.А.</t>
  </si>
  <si>
    <t>учитель китайского языка</t>
  </si>
  <si>
    <t>Колодий Р.А.</t>
  </si>
  <si>
    <t>учитель иностранного языка</t>
  </si>
  <si>
    <t>АНО "НИИДПО" г. Москва</t>
  </si>
  <si>
    <t>директор МБОУ гимназии № 1                                 С.М. Сунозова</t>
  </si>
  <si>
    <t xml:space="preserve">                                           исполнитель: инспектор отдела кадров И.А. Трофимова</t>
  </si>
  <si>
    <t>физическая культура</t>
  </si>
  <si>
    <t>Сухинина А.В.</t>
  </si>
  <si>
    <t>русский язык и литература</t>
  </si>
  <si>
    <t>английский язык</t>
  </si>
  <si>
    <t>Педагогическое образование. Физическая культура в общеобразовательных организациях и организациях профессионального образования</t>
  </si>
  <si>
    <t>современные механизмы повышения качества общего образования: информатика</t>
  </si>
  <si>
    <t>особенности подготовки к сдаче ЕГЭ по русскому языку в условиях реализации ФГОС СОО</t>
  </si>
  <si>
    <t>инспектор отдела кадров  Трофимова И.А.</t>
  </si>
  <si>
    <t xml:space="preserve">     исполнитель</t>
  </si>
  <si>
    <t>директор МБОУ гимназии № 1                                        С.М. Сунозова</t>
  </si>
  <si>
    <t xml:space="preserve">                                                  исполнитель: инспектор ОК  Трофимова И.А.</t>
  </si>
  <si>
    <t>директор МБОУ гимназии № 1                               С.М. Сунозова</t>
  </si>
  <si>
    <t>исполнитель: инспектор ОК Трофимова И.А.</t>
  </si>
  <si>
    <t>ООО "Фоксфорд" г. Москва</t>
  </si>
  <si>
    <t>Методика преподавания русского языка в условиях внедрения обновленного ФГОС</t>
  </si>
  <si>
    <t>ООО "Московский институт профессиональной переподготовки и повышения квалификации педагогов" Г. Москва</t>
  </si>
  <si>
    <t>Современные технологии изучения математики в основной и средней школе в условиях ФГОС ОО</t>
  </si>
  <si>
    <t>Системные изменения преподавания физической культуры в условиях ФГОС</t>
  </si>
  <si>
    <t>Реализация требований обновленных ФГОС ООО, ФГОС СОО в работе учителя (иностранный язык)</t>
  </si>
  <si>
    <t>Методика преподавания английского языка в условиях внедрения обновленного ФГОС</t>
  </si>
  <si>
    <t>Правополушарная живопись</t>
  </si>
  <si>
    <t>ООО Инфоурок г. Смоленск</t>
  </si>
  <si>
    <t>заместитель директора по безопасности (русский язык)</t>
  </si>
  <si>
    <t>Реализация требований обновленных ФГОС ООО, ФГОС СОО в работе учителя (русский язык)</t>
  </si>
  <si>
    <t>ООО "Инфоурок"  г. Смоленск</t>
  </si>
  <si>
    <t>Внедрение федеральной образовательной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</si>
</sst>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u/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6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right" vertical="top"/>
    </xf>
    <xf numFmtId="0" fontId="7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vertical="top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/>
    <xf numFmtId="0" fontId="2" fillId="0" borderId="3" xfId="0" applyFont="1" applyBorder="1" applyAlignment="1">
      <alignment horizontal="right" vertical="center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3" fontId="2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/>
    <xf numFmtId="1" fontId="2" fillId="3" borderId="2" xfId="0" applyNumberFormat="1" applyFont="1" applyFill="1" applyBorder="1" applyAlignment="1">
      <alignment vertical="top"/>
    </xf>
    <xf numFmtId="1" fontId="2" fillId="3" borderId="1" xfId="0" applyNumberFormat="1" applyFont="1" applyFill="1" applyBorder="1" applyAlignment="1">
      <alignment horizontal="right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vertical="top"/>
    </xf>
    <xf numFmtId="3" fontId="2" fillId="3" borderId="2" xfId="0" applyNumberFormat="1" applyFont="1" applyFill="1" applyBorder="1" applyAlignment="1">
      <alignment vertical="top"/>
    </xf>
    <xf numFmtId="3" fontId="2" fillId="3" borderId="1" xfId="0" applyNumberFormat="1" applyFont="1" applyFill="1" applyBorder="1" applyAlignment="1">
      <alignment vertical="top"/>
    </xf>
    <xf numFmtId="0" fontId="2" fillId="0" borderId="4" xfId="0" applyFont="1" applyBorder="1" applyAlignment="1">
      <alignment horizontal="center" vertical="center" textRotation="90" wrapText="1"/>
    </xf>
    <xf numFmtId="0" fontId="2" fillId="3" borderId="4" xfId="0" applyFont="1" applyFill="1" applyBorder="1"/>
    <xf numFmtId="3" fontId="2" fillId="3" borderId="4" xfId="0" applyNumberFormat="1" applyFont="1" applyFill="1" applyBorder="1" applyAlignment="1">
      <alignment vertical="top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164" fontId="2" fillId="7" borderId="1" xfId="0" applyNumberFormat="1" applyFont="1" applyFill="1" applyBorder="1"/>
    <xf numFmtId="164" fontId="2" fillId="7" borderId="1" xfId="0" applyNumberFormat="1" applyFont="1" applyFill="1" applyBorder="1" applyAlignment="1">
      <alignment vertical="top"/>
    </xf>
    <xf numFmtId="164" fontId="2" fillId="6" borderId="1" xfId="0" applyNumberFormat="1" applyFont="1" applyFill="1" applyBorder="1"/>
    <xf numFmtId="164" fontId="2" fillId="6" borderId="1" xfId="0" applyNumberFormat="1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1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8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left" vertical="center" indent="5"/>
    </xf>
    <xf numFmtId="0" fontId="2" fillId="0" borderId="0" xfId="0" applyFont="1" applyAlignment="1">
      <alignment horizontal="left" vertical="center" indent="2"/>
    </xf>
    <xf numFmtId="0" fontId="2" fillId="8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3" fontId="2" fillId="4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13" fillId="0" borderId="6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right" vertical="center" wrapText="1"/>
    </xf>
    <xf numFmtId="3" fontId="2" fillId="0" borderId="10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7" fillId="0" borderId="4" xfId="0" applyFont="1" applyBorder="1"/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0" fillId="0" borderId="0" xfId="0" applyFo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14" fillId="0" borderId="0" xfId="0" applyFont="1"/>
    <xf numFmtId="0" fontId="2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5" fillId="5" borderId="7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3" fillId="0" borderId="8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vertical="center"/>
    </xf>
    <xf numFmtId="0" fontId="8" fillId="0" borderId="8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7" fillId="0" borderId="0" xfId="0" applyFont="1" applyBorder="1"/>
  </cellXfs>
  <cellStyles count="1">
    <cellStyle name="Обычный" xfId="0" builtinId="0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6;&#1048;&#1050;-2024/+2024%202%20&#1055;&#1086;&#1074;&#1099;&#1096;&#1077;&#1085;&#1080;&#1077;%20&#1082;&#1074;&#1072;&#1083;&#1080;&#1092;&#1080;&#1082;&#1072;&#1094;&#1080;&#1080;%20&#1080;%20&#1087;&#1077;&#1088;&#1077;&#1087;&#1086;&#1076;&#1075;&#1086;&#1090;&#1086;&#1074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. Повыш квалиф пед"/>
      <sheetName val="2.2. Повыш квал рук"/>
      <sheetName val="2.3. Пов квал пед персониф"/>
      <sheetName val="2.4. Пов квал рук персониф"/>
      <sheetName val="2.5. Пов квал прогноз"/>
      <sheetName val="2.6. Аттест прогноз"/>
      <sheetName val="2.7. Менеджмент"/>
      <sheetName val="2.8. Перепод пед долж"/>
      <sheetName val="2.9. Перепод пед персон"/>
      <sheetName val="2.10. Пререпод рук персон"/>
      <sheetName val="2.11. Обуч работн"/>
      <sheetName val="2.12. По ква учит 2 предмета"/>
    </sheetNames>
    <sheetDataSet>
      <sheetData sheetId="0"/>
      <sheetData sheetId="1"/>
      <sheetData sheetId="2">
        <row r="3">
          <cell r="F3" t="str">
            <v>Мартынова Е.В.</v>
          </cell>
          <cell r="G3" t="str">
            <v>Современные технологии изучения математики в основной и средней школе в условиях ФГОС ОО</v>
          </cell>
          <cell r="H3" t="str">
            <v>ООО "Московский институт профессиональной переподготовки и повышения квалификации педагогов" Г. Москва</v>
          </cell>
          <cell r="I3">
            <v>108</v>
          </cell>
          <cell r="J3">
            <v>2023</v>
          </cell>
          <cell r="K3" t="str">
            <v>дистанционная</v>
          </cell>
          <cell r="L3" t="str">
            <v>личные средства</v>
          </cell>
        </row>
        <row r="4">
          <cell r="F4" t="str">
            <v>Соклакова Е.В.</v>
          </cell>
          <cell r="G4" t="str">
            <v>Реализация требований обновленных ФГОС ООО, ФГОС СОО в работе учителя</v>
          </cell>
          <cell r="H4" t="str">
            <v>КГАОУ ДПО ХК ИРО г. Хабаровск</v>
          </cell>
          <cell r="I4">
            <v>36</v>
          </cell>
          <cell r="J4">
            <v>2022</v>
          </cell>
          <cell r="K4" t="str">
            <v>очная</v>
          </cell>
          <cell r="L4" t="str">
            <v>бюджетные средства</v>
          </cell>
        </row>
        <row r="6">
          <cell r="E6" t="str">
            <v>учитель русского языка и литературы</v>
          </cell>
          <cell r="F6" t="str">
            <v>Запольская И.А.</v>
          </cell>
          <cell r="H6" t="str">
            <v>ООО Фоксфорд г. Москва</v>
          </cell>
          <cell r="I6">
            <v>72</v>
          </cell>
          <cell r="J6">
            <v>2023</v>
          </cell>
          <cell r="K6" t="str">
            <v>дистанционная</v>
          </cell>
          <cell r="L6" t="str">
            <v>личные средства</v>
          </cell>
        </row>
        <row r="7">
          <cell r="E7" t="str">
            <v>учитель русского языка и литературы</v>
          </cell>
          <cell r="F7" t="str">
            <v>Кольцова М.С.</v>
          </cell>
          <cell r="K7" t="str">
            <v>дистанционная</v>
          </cell>
          <cell r="L7" t="str">
            <v>личные средства</v>
          </cell>
        </row>
        <row r="8">
          <cell r="E8" t="str">
            <v>учитель русского языка и литературы</v>
          </cell>
          <cell r="F8" t="str">
            <v>Мордакина А.С.</v>
          </cell>
          <cell r="G8" t="str">
            <v>Реализация требований обновленных ФГОС ООО, ФГОС СОО в работе учителя</v>
          </cell>
          <cell r="H8" t="str">
            <v>КГАОУ ДПО ХК ИРО г. Хабаровск</v>
          </cell>
          <cell r="I8">
            <v>36</v>
          </cell>
          <cell r="J8">
            <v>2023</v>
          </cell>
          <cell r="K8" t="str">
            <v>очная</v>
          </cell>
          <cell r="L8" t="str">
            <v>бюджетные средства</v>
          </cell>
        </row>
        <row r="10">
          <cell r="E10" t="str">
            <v>учитель русского языка и литературы</v>
          </cell>
        </row>
        <row r="11">
          <cell r="E11" t="str">
            <v>учитель русского языка и литературы</v>
          </cell>
          <cell r="F11" t="str">
            <v>Сухинина А.В.</v>
          </cell>
          <cell r="G11" t="str">
            <v>Особенности подготовки к сдаче ЕГЭ по русскому языку в условиях ФГОС</v>
          </cell>
          <cell r="H11" t="str">
            <v>ООО "Инфоурок"  г. Смоленск</v>
          </cell>
          <cell r="I11">
            <v>72</v>
          </cell>
          <cell r="J11">
            <v>2022</v>
          </cell>
          <cell r="K11" t="str">
            <v>очная</v>
          </cell>
          <cell r="L11" t="str">
            <v>бюджетные средства</v>
          </cell>
        </row>
        <row r="12">
          <cell r="E12" t="str">
            <v>учитель русского языка и литературы</v>
          </cell>
          <cell r="F12" t="str">
            <v>Воробьева О.И.</v>
          </cell>
          <cell r="I12">
            <v>72</v>
          </cell>
          <cell r="J12">
            <v>2023</v>
          </cell>
          <cell r="K12" t="str">
            <v>дистанционная</v>
          </cell>
          <cell r="L12" t="str">
            <v>личные средства</v>
          </cell>
        </row>
        <row r="13">
          <cell r="E13" t="str">
            <v>учитель русского языка и литературы</v>
          </cell>
          <cell r="F13" t="str">
            <v>Галактионова Е.А.</v>
          </cell>
          <cell r="G13" t="str">
            <v>Реализация требований обновленных ФГОС ООО, ФГОС СОО в работе учителя</v>
          </cell>
          <cell r="H13" t="str">
            <v>КГАОУ ДПО ХК ИРО г. Хабаровск</v>
          </cell>
          <cell r="I13">
            <v>36</v>
          </cell>
          <cell r="J13">
            <v>2023</v>
          </cell>
          <cell r="K13" t="str">
            <v>очная</v>
          </cell>
          <cell r="L13" t="str">
            <v>бюджетные средства</v>
          </cell>
        </row>
        <row r="14">
          <cell r="E14" t="str">
            <v>учитель истории и обществознания</v>
          </cell>
          <cell r="F14" t="str">
            <v>Аборнева Е.И.</v>
          </cell>
          <cell r="G14" t="str">
            <v>Внедрение федеральной образовательной программы СОО</v>
          </cell>
          <cell r="H14" t="str">
            <v>ООО "Московский институт профессиональной переподготовки и повышения квалификации педагогов" Г. Москва</v>
          </cell>
          <cell r="I14">
            <v>108</v>
          </cell>
          <cell r="J14">
            <v>2023</v>
          </cell>
          <cell r="K14" t="str">
            <v>дистанционная</v>
          </cell>
          <cell r="L14" t="str">
            <v>личные средства</v>
          </cell>
        </row>
        <row r="15">
          <cell r="E15" t="str">
            <v>учитель истории и обществознания</v>
          </cell>
          <cell r="F15" t="str">
            <v>Бобровникова М.С.</v>
          </cell>
        </row>
        <row r="16">
          <cell r="E16" t="str">
            <v>учитель истории и обществознания</v>
          </cell>
          <cell r="F16" t="str">
            <v>Кривун Г.П.</v>
          </cell>
          <cell r="G16" t="str">
            <v>Методика подготовки к ОГЭ по истории с учетом перспективной модели КИМ 2020 года</v>
          </cell>
          <cell r="H16" t="str">
            <v>ООО Фоксфорд г. Москва</v>
          </cell>
          <cell r="I16">
            <v>72</v>
          </cell>
          <cell r="K16" t="str">
            <v>дистанционная</v>
          </cell>
          <cell r="L16" t="str">
            <v>личные средства</v>
          </cell>
        </row>
        <row r="17">
          <cell r="E17" t="str">
            <v>учитель истории и МХК</v>
          </cell>
          <cell r="F17" t="str">
            <v>Горенко М.В.</v>
          </cell>
          <cell r="G17" t="str">
            <v>Реализация требований обновленных ФГОС ООО, ФГОС СОО в работе учителя (история)</v>
          </cell>
          <cell r="H17" t="str">
            <v>КГАОУ ДПО ХК ИРО г. Хабаровск</v>
          </cell>
          <cell r="I17">
            <v>36</v>
          </cell>
          <cell r="J17">
            <v>2023</v>
          </cell>
          <cell r="K17" t="str">
            <v>очная</v>
          </cell>
          <cell r="L17" t="str">
            <v>бюджетные средства</v>
          </cell>
        </row>
        <row r="19">
          <cell r="E19" t="str">
            <v>учитель математики</v>
          </cell>
          <cell r="F19" t="str">
            <v>Бордунова Я.П.</v>
          </cell>
          <cell r="G19" t="str">
            <v>Современные технологии изучения математики в основной и средней школе в условиях ФГОС ОО</v>
          </cell>
          <cell r="H19" t="str">
            <v>ООО "Московский институт профессиональной переподготовки и повышения квалификации педагогов" Г. Москва</v>
          </cell>
          <cell r="I19">
            <v>108</v>
          </cell>
          <cell r="J19">
            <v>2022</v>
          </cell>
          <cell r="K19" t="str">
            <v>дистанционная</v>
          </cell>
          <cell r="L19" t="str">
            <v>личные средства</v>
          </cell>
        </row>
        <row r="20">
          <cell r="E20" t="str">
            <v>учитель математики</v>
          </cell>
          <cell r="F20" t="str">
            <v>Малькова Н.И.</v>
          </cell>
          <cell r="G20" t="str">
            <v>Современные механизмы повышения качества общего образования: математика</v>
          </cell>
          <cell r="H20" t="str">
            <v>КГАОУ ДПО ХК ИРО г. Хабаровск</v>
          </cell>
          <cell r="I20">
            <v>24</v>
          </cell>
          <cell r="J20">
            <v>2022</v>
          </cell>
          <cell r="K20" t="str">
            <v>очная</v>
          </cell>
          <cell r="L20" t="str">
            <v>бюджетные средства</v>
          </cell>
        </row>
        <row r="21">
          <cell r="E21" t="str">
            <v>учитель математики</v>
          </cell>
          <cell r="F21" t="str">
            <v>Подойницына О.В.</v>
          </cell>
          <cell r="G21" t="str">
            <v>Учитель математики. Преподавание предмета Математика в условиях ФГОС</v>
          </cell>
          <cell r="H21" t="str">
            <v>АНО ДПО СибИНДО г. Омск</v>
          </cell>
          <cell r="I21">
            <v>72</v>
          </cell>
          <cell r="K21" t="str">
            <v>дистанционная</v>
          </cell>
          <cell r="L21" t="str">
            <v>личные средства</v>
          </cell>
        </row>
        <row r="22">
          <cell r="E22" t="str">
            <v>учитель физики</v>
          </cell>
          <cell r="F22" t="str">
            <v>Сучков Н.А.</v>
          </cell>
        </row>
        <row r="23">
          <cell r="E23" t="str">
            <v>учитель физики</v>
          </cell>
          <cell r="F23" t="str">
            <v>Бодрикова А.С.</v>
          </cell>
          <cell r="L23" t="str">
            <v>личные средства</v>
          </cell>
        </row>
        <row r="24">
          <cell r="E24" t="str">
            <v>учитель информатики</v>
          </cell>
          <cell r="F24" t="str">
            <v>Ежков А.А.</v>
          </cell>
          <cell r="H24" t="str">
            <v>АНО ВО Университет Иннополис</v>
          </cell>
          <cell r="I24">
            <v>72</v>
          </cell>
          <cell r="J24">
            <v>2024</v>
          </cell>
          <cell r="K24" t="str">
            <v>дистанционная</v>
          </cell>
          <cell r="L24" t="str">
            <v>личные средства</v>
          </cell>
        </row>
        <row r="25">
          <cell r="E25" t="str">
            <v>учитель информатики</v>
          </cell>
          <cell r="F25" t="str">
            <v>Панина К.Н.</v>
          </cell>
        </row>
        <row r="26">
          <cell r="E26" t="str">
            <v>учитель технологии</v>
          </cell>
          <cell r="F26" t="str">
            <v>Гордий В.П.</v>
          </cell>
          <cell r="H26" t="str">
            <v>КГАОУ ДПО ХК ИРО г. Хабаровск</v>
          </cell>
          <cell r="K26" t="str">
            <v>очная</v>
          </cell>
          <cell r="L26" t="str">
            <v>бюджетные средства</v>
          </cell>
        </row>
        <row r="27">
          <cell r="E27" t="str">
            <v>учитель технологии</v>
          </cell>
          <cell r="F27" t="str">
            <v>Кулькин А.Ю.</v>
          </cell>
          <cell r="G27" t="str">
            <v>Реализация требований обновленных ФГОС ООО, ФГОС СОО в работе учителя</v>
          </cell>
          <cell r="H27" t="str">
            <v>КГАОУ ДПО ХК ИРО г. Хабаровск</v>
          </cell>
          <cell r="I27">
            <v>36</v>
          </cell>
          <cell r="J27">
            <v>2022</v>
          </cell>
          <cell r="K27" t="str">
            <v>очная</v>
          </cell>
          <cell r="L27" t="str">
            <v>бюджетные средства</v>
          </cell>
        </row>
        <row r="29">
          <cell r="E29" t="str">
            <v>учитель физкультуры</v>
          </cell>
          <cell r="F29" t="str">
            <v>Закоморина Е.В.</v>
          </cell>
          <cell r="G29" t="str">
            <v>Системные изменения преподавания физической культуры в условиях ФГОС</v>
          </cell>
          <cell r="H29" t="str">
            <v>КГАОУ ДПО ХК ИРО г. Хабаровск</v>
          </cell>
          <cell r="I29">
            <v>72</v>
          </cell>
          <cell r="K29" t="str">
            <v>очная</v>
          </cell>
          <cell r="L29" t="str">
            <v>бюджетные средства</v>
          </cell>
        </row>
        <row r="30">
          <cell r="E30" t="str">
            <v>учитель физкультуры</v>
          </cell>
          <cell r="F30" t="str">
            <v>Рожнова И.С.</v>
          </cell>
        </row>
        <row r="35">
          <cell r="E35" t="str">
            <v>учитель биологии</v>
          </cell>
          <cell r="F35" t="str">
            <v>Семенова Е.К.</v>
          </cell>
          <cell r="G35" t="str">
            <v>Актуальные вопросы проектирования и осуществления образовательного процесса в условиях ФГОС СОО</v>
          </cell>
          <cell r="H35" t="str">
            <v>АНО ДПО "Московская академия профессиональных компетенций" г. Москва</v>
          </cell>
          <cell r="I35">
            <v>72</v>
          </cell>
          <cell r="J35">
            <v>2023</v>
          </cell>
          <cell r="K35" t="str">
            <v>дистанционная</v>
          </cell>
          <cell r="L35" t="str">
            <v>личные средства</v>
          </cell>
        </row>
        <row r="36">
          <cell r="E36" t="str">
            <v>учитель географии</v>
          </cell>
          <cell r="F36" t="str">
            <v>Пяткова Т.Н.</v>
          </cell>
          <cell r="G36" t="str">
            <v>Реализация требований обновленных ФГОС ООО, ФГОС СОО в работе учителя</v>
          </cell>
          <cell r="H36" t="str">
            <v>КГАОУ ДПО ХК ИРО г. Хабаровск</v>
          </cell>
          <cell r="I36">
            <v>36</v>
          </cell>
          <cell r="J36">
            <v>2023</v>
          </cell>
          <cell r="K36" t="str">
            <v>очная</v>
          </cell>
          <cell r="L36" t="str">
            <v>бюджетные средства</v>
          </cell>
        </row>
        <row r="37">
          <cell r="E37" t="str">
            <v>учитель географии</v>
          </cell>
          <cell r="F37" t="str">
            <v>Роща С.А.</v>
          </cell>
          <cell r="G37" t="str">
            <v>Профессиональная деятельность в сфере основного и среднего общего образования: учитель географии в соответствии с ФГОС</v>
          </cell>
          <cell r="H37" t="str">
            <v>ООО Межрегиональный институт повышения квалификации и переподготовки г. Липецк</v>
          </cell>
          <cell r="I37">
            <v>260</v>
          </cell>
          <cell r="J37">
            <v>2024</v>
          </cell>
          <cell r="K37" t="str">
            <v>дистанционная</v>
          </cell>
          <cell r="L37" t="str">
            <v>личные средства</v>
          </cell>
        </row>
        <row r="38">
          <cell r="E38" t="str">
            <v>учитель английского языка</v>
          </cell>
          <cell r="F38" t="str">
            <v>Богомякова А.А.</v>
          </cell>
          <cell r="G38" t="str">
            <v>Реализация требований обновленных ФГОС ООО, ФГОС СОО в работе учителя</v>
          </cell>
          <cell r="H38" t="str">
            <v>КГАОУ ДПО ХК ИРО г. Хабаровск</v>
          </cell>
          <cell r="I38">
            <v>36</v>
          </cell>
          <cell r="J38">
            <v>2023</v>
          </cell>
          <cell r="K38" t="str">
            <v>очная</v>
          </cell>
          <cell r="L38" t="str">
            <v>бюджетные средства</v>
          </cell>
        </row>
        <row r="39">
          <cell r="E39" t="str">
            <v>учитель английского языка</v>
          </cell>
        </row>
        <row r="41">
          <cell r="E41" t="str">
            <v>учитель английского языка</v>
          </cell>
          <cell r="F41" t="str">
            <v>Губенко Е.В.</v>
          </cell>
          <cell r="G41" t="str">
            <v>Реализация требований обновленных ФГОС ООО, ФГОС СОО в работе учителя (иностранный язык)</v>
          </cell>
          <cell r="H41" t="str">
            <v>КГАОУ ДПО ХК ИРО г. Хабаровск</v>
          </cell>
          <cell r="I41">
            <v>36</v>
          </cell>
          <cell r="J41">
            <v>2023</v>
          </cell>
          <cell r="K41" t="str">
            <v>очная</v>
          </cell>
          <cell r="L41" t="str">
            <v>личные средства</v>
          </cell>
        </row>
        <row r="42">
          <cell r="E42" t="str">
            <v>учитель английского языка</v>
          </cell>
          <cell r="F42" t="str">
            <v>Квачук К.Д.</v>
          </cell>
          <cell r="G42" t="str">
            <v>Реализация требований обновленных ФГОС ООО, ФГОС СОО в работе учителя</v>
          </cell>
          <cell r="H42" t="str">
            <v>КГАОУ ДПО ХК ИРО г. Хабаровск</v>
          </cell>
          <cell r="I42">
            <v>36</v>
          </cell>
          <cell r="J42">
            <v>2023</v>
          </cell>
          <cell r="K42" t="str">
            <v>очная</v>
          </cell>
          <cell r="L42" t="str">
            <v>бюджетные средства</v>
          </cell>
        </row>
        <row r="44">
          <cell r="E44" t="str">
            <v>учитель английского языка</v>
          </cell>
          <cell r="F44" t="str">
            <v>Власова И.А.</v>
          </cell>
          <cell r="G44" t="str">
            <v xml:space="preserve">Подготовка экспертов региональных предметных комиссий по проверке выполнения заданий с развернутым ответом ГИА </v>
          </cell>
          <cell r="H44" t="str">
            <v>КГАОУ ДПО ХК ИРО г. Хабаровск</v>
          </cell>
          <cell r="I44">
            <v>36</v>
          </cell>
          <cell r="J44">
            <v>2023</v>
          </cell>
          <cell r="K44" t="str">
            <v>очная</v>
          </cell>
          <cell r="L44" t="str">
            <v>бюджетные средства</v>
          </cell>
        </row>
        <row r="45">
          <cell r="E45" t="str">
            <v>учитель английского языка</v>
          </cell>
          <cell r="F45" t="str">
            <v>Потапова О.М.</v>
          </cell>
          <cell r="H45" t="str">
            <v>КГАОУ ДПО ХК ИРО г. Хабаровск</v>
          </cell>
          <cell r="K45" t="str">
            <v>очная</v>
          </cell>
          <cell r="L45" t="str">
            <v>бюджетные средства</v>
          </cell>
        </row>
        <row r="46">
          <cell r="E46" t="str">
            <v>учитель английского языка</v>
          </cell>
          <cell r="F46" t="str">
            <v>Чучукина О.А.</v>
          </cell>
        </row>
        <row r="47">
          <cell r="E47" t="str">
            <v>учитель немецкого языка</v>
          </cell>
        </row>
        <row r="48">
          <cell r="E48" t="str">
            <v>учитель китайского языка</v>
          </cell>
          <cell r="F48" t="str">
            <v>Колодий Р.А.</v>
          </cell>
        </row>
        <row r="49">
          <cell r="E49" t="str">
            <v>учитель корейского языка</v>
          </cell>
          <cell r="F49" t="str">
            <v>Пак Ю.С.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P86"/>
  <sheetViews>
    <sheetView tabSelected="1" zoomScale="90" zoomScaleNormal="90" workbookViewId="0">
      <selection activeCell="E44" sqref="E44"/>
    </sheetView>
  </sheetViews>
  <sheetFormatPr defaultColWidth="7.75" defaultRowHeight="11.25" x14ac:dyDescent="0.2"/>
  <cols>
    <col min="1" max="1" width="30.625" style="1" customWidth="1"/>
    <col min="2" max="2" width="8.625" style="1" customWidth="1"/>
    <col min="3" max="6" width="11.625" style="1" customWidth="1"/>
    <col min="7" max="7" width="2.375" style="1" customWidth="1"/>
    <col min="8" max="9" width="4.75" style="1" customWidth="1"/>
    <col min="10" max="10" width="2.25" style="1" customWidth="1"/>
    <col min="11" max="13" width="4.75" style="1" customWidth="1"/>
    <col min="14" max="16384" width="7.75" style="1"/>
  </cols>
  <sheetData>
    <row r="1" spans="1:12" ht="36" customHeight="1" x14ac:dyDescent="0.2">
      <c r="A1" s="136" t="s">
        <v>208</v>
      </c>
      <c r="B1" s="136"/>
      <c r="C1" s="136"/>
      <c r="D1" s="136"/>
      <c r="E1" s="136"/>
      <c r="F1" s="136"/>
      <c r="G1" s="85"/>
      <c r="H1" s="85"/>
      <c r="I1" s="85"/>
    </row>
    <row r="3" spans="1:12" ht="18.75" customHeight="1" x14ac:dyDescent="0.2">
      <c r="A3" s="137" t="s">
        <v>0</v>
      </c>
      <c r="B3" s="138" t="s">
        <v>1</v>
      </c>
      <c r="C3" s="139" t="s">
        <v>2</v>
      </c>
      <c r="D3" s="140"/>
      <c r="E3" s="140"/>
      <c r="F3" s="141"/>
    </row>
    <row r="4" spans="1:12" ht="26.25" customHeight="1" x14ac:dyDescent="0.2">
      <c r="A4" s="137"/>
      <c r="B4" s="138"/>
      <c r="C4" s="139" t="s">
        <v>154</v>
      </c>
      <c r="D4" s="141"/>
      <c r="E4" s="139" t="s">
        <v>155</v>
      </c>
      <c r="F4" s="141"/>
    </row>
    <row r="5" spans="1:12" ht="37.5" customHeight="1" x14ac:dyDescent="0.2">
      <c r="A5" s="137"/>
      <c r="B5" s="138"/>
      <c r="C5" s="39" t="s">
        <v>3</v>
      </c>
      <c r="D5" s="39" t="s">
        <v>118</v>
      </c>
      <c r="E5" s="39" t="s">
        <v>3</v>
      </c>
      <c r="F5" s="34" t="s">
        <v>119</v>
      </c>
      <c r="H5" s="86" t="s">
        <v>135</v>
      </c>
      <c r="I5" s="86" t="s">
        <v>135</v>
      </c>
      <c r="J5" s="86"/>
      <c r="K5" s="86" t="s">
        <v>135</v>
      </c>
      <c r="L5" s="86" t="s">
        <v>135</v>
      </c>
    </row>
    <row r="6" spans="1:12" x14ac:dyDescent="0.2">
      <c r="A6" s="2">
        <v>1</v>
      </c>
      <c r="B6" s="2">
        <v>2</v>
      </c>
      <c r="C6" s="39">
        <v>3</v>
      </c>
      <c r="D6" s="39">
        <v>4</v>
      </c>
      <c r="E6" s="39">
        <v>5</v>
      </c>
      <c r="F6" s="34">
        <v>6</v>
      </c>
      <c r="H6" s="86"/>
      <c r="I6" s="86"/>
      <c r="J6" s="86"/>
      <c r="K6" s="86"/>
      <c r="L6" s="86"/>
    </row>
    <row r="7" spans="1:12" x14ac:dyDescent="0.2">
      <c r="A7" s="4" t="s">
        <v>45</v>
      </c>
      <c r="B7" s="37">
        <f>B8+B31+B32+B36+B37+B38+B39+B40+B41+B42+B43</f>
        <v>42</v>
      </c>
      <c r="C7" s="37">
        <f t="shared" ref="C7:F7" si="0">C8+C31+C32+C36+C37+C38+C39+C40+C41+C42+C43</f>
        <v>40</v>
      </c>
      <c r="D7" s="37">
        <f t="shared" si="0"/>
        <v>21</v>
      </c>
      <c r="E7" s="37">
        <f t="shared" si="0"/>
        <v>12</v>
      </c>
      <c r="F7" s="37">
        <f t="shared" si="0"/>
        <v>11</v>
      </c>
      <c r="H7" s="81">
        <f>C7/B7*100</f>
        <v>95.238095238095227</v>
      </c>
      <c r="I7" s="81">
        <f>D7/B7*100</f>
        <v>50</v>
      </c>
      <c r="K7" s="83">
        <f>E7/B7*100</f>
        <v>28.571428571428569</v>
      </c>
      <c r="L7" s="83">
        <f>F7/B7*100</f>
        <v>26.190476190476193</v>
      </c>
    </row>
    <row r="8" spans="1:12" x14ac:dyDescent="0.2">
      <c r="A8" s="9" t="s">
        <v>44</v>
      </c>
      <c r="B8" s="37">
        <f>B9+B10+B11+B12+B13+B14+B15+B16+B17+B18+B19+B24+B25+B26+B27+B28+B29+B30</f>
        <v>40</v>
      </c>
      <c r="C8" s="37">
        <f t="shared" ref="C8:F8" si="1">C9+C10+C11+C12+C13+C14+C15+C16+C17+C18+C19+C24+C25+C26+C27+C28+C29+C30</f>
        <v>38</v>
      </c>
      <c r="D8" s="37">
        <f t="shared" si="1"/>
        <v>19</v>
      </c>
      <c r="E8" s="37">
        <f t="shared" si="1"/>
        <v>10</v>
      </c>
      <c r="F8" s="37">
        <f t="shared" si="1"/>
        <v>9</v>
      </c>
      <c r="H8" s="81">
        <f t="shared" ref="H8:H40" si="2">C8/B8*100</f>
        <v>95</v>
      </c>
      <c r="I8" s="81">
        <f t="shared" ref="I8:I40" si="3">D8/B8*100</f>
        <v>47.5</v>
      </c>
      <c r="K8" s="83">
        <f t="shared" ref="K8:K40" si="4">E8/B8*100</f>
        <v>25</v>
      </c>
      <c r="L8" s="83">
        <f t="shared" ref="L8:L40" si="5">F8/B8*100</f>
        <v>22.5</v>
      </c>
    </row>
    <row r="9" spans="1:12" x14ac:dyDescent="0.2">
      <c r="A9" s="8" t="s">
        <v>144</v>
      </c>
      <c r="B9" s="6"/>
      <c r="C9" s="6"/>
      <c r="D9" s="6"/>
      <c r="E9" s="6"/>
      <c r="F9" s="6"/>
      <c r="H9" s="82" t="e">
        <f t="shared" si="2"/>
        <v>#DIV/0!</v>
      </c>
      <c r="I9" s="82" t="e">
        <f t="shared" si="3"/>
        <v>#DIV/0!</v>
      </c>
      <c r="J9" s="80"/>
      <c r="K9" s="84" t="e">
        <f t="shared" si="4"/>
        <v>#DIV/0!</v>
      </c>
      <c r="L9" s="84" t="e">
        <f t="shared" si="5"/>
        <v>#DIV/0!</v>
      </c>
    </row>
    <row r="10" spans="1:12" x14ac:dyDescent="0.2">
      <c r="A10" s="8" t="s">
        <v>4</v>
      </c>
      <c r="B10" s="6">
        <v>7</v>
      </c>
      <c r="C10" s="6">
        <v>6</v>
      </c>
      <c r="D10" s="6">
        <v>4</v>
      </c>
      <c r="E10" s="6">
        <v>1</v>
      </c>
      <c r="F10" s="6">
        <v>1</v>
      </c>
      <c r="H10" s="81">
        <f t="shared" si="2"/>
        <v>85.714285714285708</v>
      </c>
      <c r="I10" s="81">
        <f t="shared" si="3"/>
        <v>57.142857142857139</v>
      </c>
      <c r="K10" s="83">
        <f t="shared" si="4"/>
        <v>14.285714285714285</v>
      </c>
      <c r="L10" s="83">
        <f t="shared" si="5"/>
        <v>14.285714285714285</v>
      </c>
    </row>
    <row r="11" spans="1:12" x14ac:dyDescent="0.2">
      <c r="A11" s="8" t="s">
        <v>5</v>
      </c>
      <c r="B11" s="6"/>
      <c r="C11" s="6"/>
      <c r="D11" s="6"/>
      <c r="E11" s="6"/>
      <c r="F11" s="6"/>
      <c r="H11" s="81" t="e">
        <f t="shared" si="2"/>
        <v>#DIV/0!</v>
      </c>
      <c r="I11" s="81" t="e">
        <f t="shared" si="3"/>
        <v>#DIV/0!</v>
      </c>
      <c r="K11" s="83" t="e">
        <f t="shared" si="4"/>
        <v>#DIV/0!</v>
      </c>
      <c r="L11" s="83" t="e">
        <f t="shared" si="5"/>
        <v>#DIV/0!</v>
      </c>
    </row>
    <row r="12" spans="1:12" x14ac:dyDescent="0.2">
      <c r="A12" s="8" t="s">
        <v>6</v>
      </c>
      <c r="B12" s="6">
        <v>4</v>
      </c>
      <c r="C12" s="6">
        <v>4</v>
      </c>
      <c r="D12" s="6">
        <v>2</v>
      </c>
      <c r="E12" s="6"/>
      <c r="F12" s="6"/>
      <c r="H12" s="81">
        <f t="shared" si="2"/>
        <v>100</v>
      </c>
      <c r="I12" s="81">
        <f t="shared" si="3"/>
        <v>50</v>
      </c>
      <c r="K12" s="83">
        <f t="shared" si="4"/>
        <v>0</v>
      </c>
      <c r="L12" s="83">
        <f t="shared" si="5"/>
        <v>0</v>
      </c>
    </row>
    <row r="13" spans="1:12" x14ac:dyDescent="0.2">
      <c r="A13" s="8" t="s">
        <v>145</v>
      </c>
      <c r="B13" s="6">
        <v>2</v>
      </c>
      <c r="C13" s="6">
        <v>2</v>
      </c>
      <c r="D13" s="6">
        <v>2</v>
      </c>
      <c r="E13" s="6">
        <v>2</v>
      </c>
      <c r="F13" s="6">
        <v>2</v>
      </c>
      <c r="H13" s="81">
        <f t="shared" si="2"/>
        <v>100</v>
      </c>
      <c r="I13" s="81">
        <f t="shared" si="3"/>
        <v>100</v>
      </c>
      <c r="K13" s="83">
        <f t="shared" si="4"/>
        <v>100</v>
      </c>
      <c r="L13" s="83">
        <f t="shared" si="5"/>
        <v>100</v>
      </c>
    </row>
    <row r="14" spans="1:12" x14ac:dyDescent="0.2">
      <c r="A14" s="8" t="s">
        <v>7</v>
      </c>
      <c r="B14" s="6">
        <v>2</v>
      </c>
      <c r="C14" s="6">
        <v>2</v>
      </c>
      <c r="D14" s="6">
        <v>1</v>
      </c>
      <c r="E14" s="6">
        <v>1</v>
      </c>
      <c r="F14" s="6">
        <v>1</v>
      </c>
      <c r="H14" s="81">
        <f t="shared" si="2"/>
        <v>100</v>
      </c>
      <c r="I14" s="81">
        <f t="shared" si="3"/>
        <v>50</v>
      </c>
      <c r="K14" s="83">
        <f t="shared" si="4"/>
        <v>50</v>
      </c>
      <c r="L14" s="83">
        <f t="shared" si="5"/>
        <v>50</v>
      </c>
    </row>
    <row r="15" spans="1:12" x14ac:dyDescent="0.2">
      <c r="A15" s="8" t="s">
        <v>8</v>
      </c>
      <c r="B15" s="6">
        <v>5</v>
      </c>
      <c r="C15" s="6">
        <v>5</v>
      </c>
      <c r="D15" s="6">
        <v>4</v>
      </c>
      <c r="E15" s="6">
        <v>2</v>
      </c>
      <c r="F15" s="6">
        <v>2</v>
      </c>
      <c r="H15" s="81">
        <f t="shared" si="2"/>
        <v>100</v>
      </c>
      <c r="I15" s="81">
        <f t="shared" si="3"/>
        <v>80</v>
      </c>
      <c r="K15" s="83">
        <f t="shared" si="4"/>
        <v>40</v>
      </c>
      <c r="L15" s="83">
        <f t="shared" si="5"/>
        <v>40</v>
      </c>
    </row>
    <row r="16" spans="1:12" x14ac:dyDescent="0.2">
      <c r="A16" s="8" t="s">
        <v>9</v>
      </c>
      <c r="B16" s="6"/>
      <c r="C16" s="6"/>
      <c r="D16" s="6"/>
      <c r="E16" s="6"/>
      <c r="F16" s="6"/>
      <c r="H16" s="81" t="e">
        <f t="shared" si="2"/>
        <v>#DIV/0!</v>
      </c>
      <c r="I16" s="81" t="e">
        <f t="shared" si="3"/>
        <v>#DIV/0!</v>
      </c>
      <c r="K16" s="83" t="e">
        <f t="shared" si="4"/>
        <v>#DIV/0!</v>
      </c>
      <c r="L16" s="83" t="e">
        <f t="shared" si="5"/>
        <v>#DIV/0!</v>
      </c>
    </row>
    <row r="17" spans="1:12" x14ac:dyDescent="0.2">
      <c r="A17" s="8" t="s">
        <v>10</v>
      </c>
      <c r="B17" s="6">
        <v>2</v>
      </c>
      <c r="C17" s="6">
        <v>2</v>
      </c>
      <c r="D17" s="6">
        <v>1</v>
      </c>
      <c r="E17" s="6">
        <v>1</v>
      </c>
      <c r="F17" s="6">
        <v>1</v>
      </c>
      <c r="H17" s="81">
        <f t="shared" si="2"/>
        <v>100</v>
      </c>
      <c r="I17" s="81">
        <f t="shared" si="3"/>
        <v>50</v>
      </c>
      <c r="K17" s="83">
        <f t="shared" si="4"/>
        <v>50</v>
      </c>
      <c r="L17" s="83">
        <f t="shared" si="5"/>
        <v>50</v>
      </c>
    </row>
    <row r="18" spans="1:12" x14ac:dyDescent="0.2">
      <c r="A18" s="8" t="s">
        <v>11</v>
      </c>
      <c r="B18" s="6">
        <v>1</v>
      </c>
      <c r="C18" s="6">
        <v>1</v>
      </c>
      <c r="D18" s="6">
        <v>1</v>
      </c>
      <c r="E18" s="6"/>
      <c r="F18" s="6"/>
      <c r="H18" s="81">
        <f t="shared" si="2"/>
        <v>100</v>
      </c>
      <c r="I18" s="81">
        <f t="shared" si="3"/>
        <v>100</v>
      </c>
      <c r="K18" s="83">
        <f t="shared" si="4"/>
        <v>0</v>
      </c>
      <c r="L18" s="83">
        <f t="shared" si="5"/>
        <v>0</v>
      </c>
    </row>
    <row r="19" spans="1:12" x14ac:dyDescent="0.2">
      <c r="A19" s="8" t="s">
        <v>146</v>
      </c>
      <c r="B19" s="6">
        <v>11</v>
      </c>
      <c r="C19" s="6">
        <v>11</v>
      </c>
      <c r="D19" s="6">
        <v>1</v>
      </c>
      <c r="E19" s="6">
        <v>2</v>
      </c>
      <c r="F19" s="6">
        <v>1</v>
      </c>
      <c r="H19" s="81">
        <f t="shared" si="2"/>
        <v>100</v>
      </c>
      <c r="I19" s="81">
        <f t="shared" si="3"/>
        <v>9.0909090909090917</v>
      </c>
      <c r="K19" s="83">
        <f t="shared" si="4"/>
        <v>18.181818181818183</v>
      </c>
      <c r="L19" s="83">
        <f t="shared" si="5"/>
        <v>9.0909090909090917</v>
      </c>
    </row>
    <row r="20" spans="1:12" x14ac:dyDescent="0.2">
      <c r="A20" s="91" t="s">
        <v>128</v>
      </c>
      <c r="B20" s="6">
        <v>7</v>
      </c>
      <c r="C20" s="6">
        <v>7</v>
      </c>
      <c r="D20" s="6"/>
      <c r="E20" s="6">
        <v>1</v>
      </c>
      <c r="F20" s="6"/>
      <c r="H20" s="81">
        <f t="shared" ref="H20:H23" si="6">C20/B20*100</f>
        <v>100</v>
      </c>
      <c r="I20" s="81">
        <f t="shared" ref="I20:I23" si="7">D20/B20*100</f>
        <v>0</v>
      </c>
      <c r="K20" s="83">
        <f t="shared" ref="K20:K23" si="8">E20/B20*100</f>
        <v>14.285714285714285</v>
      </c>
      <c r="L20" s="83">
        <f t="shared" ref="L20:L23" si="9">F20/B20*100</f>
        <v>0</v>
      </c>
    </row>
    <row r="21" spans="1:12" x14ac:dyDescent="0.2">
      <c r="A21" s="92" t="s">
        <v>12</v>
      </c>
      <c r="B21" s="6">
        <v>1</v>
      </c>
      <c r="C21" s="6">
        <v>1</v>
      </c>
      <c r="D21" s="6"/>
      <c r="E21" s="6"/>
      <c r="F21" s="6"/>
      <c r="H21" s="81">
        <f t="shared" si="6"/>
        <v>100</v>
      </c>
      <c r="I21" s="81">
        <f t="shared" si="7"/>
        <v>0</v>
      </c>
      <c r="K21" s="83">
        <f t="shared" si="8"/>
        <v>0</v>
      </c>
      <c r="L21" s="83">
        <f t="shared" si="9"/>
        <v>0</v>
      </c>
    </row>
    <row r="22" spans="1:12" x14ac:dyDescent="0.2">
      <c r="A22" s="92" t="s">
        <v>13</v>
      </c>
      <c r="B22" s="6">
        <v>1</v>
      </c>
      <c r="C22" s="6">
        <v>1</v>
      </c>
      <c r="D22" s="6">
        <v>1</v>
      </c>
      <c r="E22" s="6">
        <v>1</v>
      </c>
      <c r="F22" s="6">
        <v>1</v>
      </c>
      <c r="H22" s="81">
        <f t="shared" si="6"/>
        <v>100</v>
      </c>
      <c r="I22" s="81">
        <f t="shared" si="7"/>
        <v>100</v>
      </c>
      <c r="K22" s="83">
        <f t="shared" si="8"/>
        <v>100</v>
      </c>
      <c r="L22" s="83">
        <f t="shared" si="9"/>
        <v>100</v>
      </c>
    </row>
    <row r="23" spans="1:12" x14ac:dyDescent="0.2">
      <c r="A23" s="92" t="s">
        <v>34</v>
      </c>
      <c r="B23" s="6">
        <v>1</v>
      </c>
      <c r="C23" s="6">
        <v>1</v>
      </c>
      <c r="D23" s="6"/>
      <c r="E23" s="6"/>
      <c r="F23" s="6"/>
      <c r="H23" s="81">
        <f t="shared" si="6"/>
        <v>100</v>
      </c>
      <c r="I23" s="81">
        <f t="shared" si="7"/>
        <v>0</v>
      </c>
      <c r="K23" s="83">
        <f t="shared" si="8"/>
        <v>0</v>
      </c>
      <c r="L23" s="83">
        <f t="shared" si="9"/>
        <v>0</v>
      </c>
    </row>
    <row r="24" spans="1:12" x14ac:dyDescent="0.2">
      <c r="A24" s="8" t="s">
        <v>147</v>
      </c>
      <c r="B24" s="6">
        <v>3</v>
      </c>
      <c r="C24" s="6">
        <v>2</v>
      </c>
      <c r="D24" s="6">
        <v>2</v>
      </c>
      <c r="E24" s="6">
        <v>1</v>
      </c>
      <c r="F24" s="6">
        <v>1</v>
      </c>
      <c r="H24" s="81">
        <f t="shared" si="2"/>
        <v>66.666666666666657</v>
      </c>
      <c r="I24" s="81">
        <f t="shared" si="3"/>
        <v>66.666666666666657</v>
      </c>
      <c r="K24" s="83">
        <f t="shared" si="4"/>
        <v>33.333333333333329</v>
      </c>
      <c r="L24" s="83">
        <f t="shared" si="5"/>
        <v>33.333333333333329</v>
      </c>
    </row>
    <row r="25" spans="1:12" x14ac:dyDescent="0.2">
      <c r="A25" s="8" t="s">
        <v>148</v>
      </c>
      <c r="B25" s="6">
        <v>2</v>
      </c>
      <c r="C25" s="6">
        <v>2</v>
      </c>
      <c r="D25" s="6"/>
      <c r="E25" s="6"/>
      <c r="F25" s="6"/>
      <c r="H25" s="81">
        <f t="shared" si="2"/>
        <v>100</v>
      </c>
      <c r="I25" s="81">
        <f t="shared" si="3"/>
        <v>0</v>
      </c>
      <c r="K25" s="83">
        <f t="shared" si="4"/>
        <v>0</v>
      </c>
      <c r="L25" s="83">
        <f t="shared" si="5"/>
        <v>0</v>
      </c>
    </row>
    <row r="26" spans="1:12" x14ac:dyDescent="0.2">
      <c r="A26" s="8" t="s">
        <v>14</v>
      </c>
      <c r="B26" s="6"/>
      <c r="C26" s="6"/>
      <c r="D26" s="6"/>
      <c r="E26" s="6"/>
      <c r="F26" s="6"/>
      <c r="H26" s="81" t="e">
        <f t="shared" si="2"/>
        <v>#DIV/0!</v>
      </c>
      <c r="I26" s="81" t="e">
        <f t="shared" si="3"/>
        <v>#DIV/0!</v>
      </c>
      <c r="K26" s="83" t="e">
        <f t="shared" si="4"/>
        <v>#DIV/0!</v>
      </c>
      <c r="L26" s="83" t="e">
        <f t="shared" si="5"/>
        <v>#DIV/0!</v>
      </c>
    </row>
    <row r="27" spans="1:12" x14ac:dyDescent="0.2">
      <c r="A27" s="8" t="s">
        <v>15</v>
      </c>
      <c r="B27" s="6">
        <v>1</v>
      </c>
      <c r="C27" s="6">
        <v>1</v>
      </c>
      <c r="D27" s="6">
        <v>1</v>
      </c>
      <c r="E27" s="6"/>
      <c r="F27" s="6"/>
      <c r="H27" s="81">
        <f t="shared" si="2"/>
        <v>100</v>
      </c>
      <c r="I27" s="81">
        <f t="shared" si="3"/>
        <v>100</v>
      </c>
      <c r="K27" s="83">
        <f t="shared" si="4"/>
        <v>0</v>
      </c>
      <c r="L27" s="83">
        <f t="shared" si="5"/>
        <v>0</v>
      </c>
    </row>
    <row r="28" spans="1:12" x14ac:dyDescent="0.2">
      <c r="A28" s="8" t="s">
        <v>143</v>
      </c>
      <c r="B28" s="6"/>
      <c r="C28" s="6"/>
      <c r="D28" s="6"/>
      <c r="E28" s="6"/>
      <c r="F28" s="6"/>
      <c r="H28" s="81" t="e">
        <f t="shared" si="2"/>
        <v>#DIV/0!</v>
      </c>
      <c r="I28" s="81" t="e">
        <f t="shared" si="3"/>
        <v>#DIV/0!</v>
      </c>
      <c r="K28" s="83" t="e">
        <f t="shared" si="4"/>
        <v>#DIV/0!</v>
      </c>
      <c r="L28" s="83" t="e">
        <f t="shared" si="5"/>
        <v>#DIV/0!</v>
      </c>
    </row>
    <row r="29" spans="1:12" x14ac:dyDescent="0.2">
      <c r="A29" s="8" t="s">
        <v>149</v>
      </c>
      <c r="B29" s="6"/>
      <c r="C29" s="6"/>
      <c r="D29" s="6"/>
      <c r="E29" s="6"/>
      <c r="F29" s="6"/>
      <c r="H29" s="81" t="e">
        <f t="shared" si="2"/>
        <v>#DIV/0!</v>
      </c>
      <c r="I29" s="81" t="e">
        <f t="shared" si="3"/>
        <v>#DIV/0!</v>
      </c>
      <c r="K29" s="83" t="e">
        <f t="shared" si="4"/>
        <v>#DIV/0!</v>
      </c>
      <c r="L29" s="83" t="e">
        <f t="shared" si="5"/>
        <v>#DIV/0!</v>
      </c>
    </row>
    <row r="30" spans="1:12" x14ac:dyDescent="0.2">
      <c r="A30" s="8" t="s">
        <v>16</v>
      </c>
      <c r="B30" s="6"/>
      <c r="C30" s="6"/>
      <c r="D30" s="6"/>
      <c r="E30" s="6"/>
      <c r="F30" s="6"/>
      <c r="H30" s="81" t="e">
        <f t="shared" si="2"/>
        <v>#DIV/0!</v>
      </c>
      <c r="I30" s="81" t="e">
        <f t="shared" si="3"/>
        <v>#DIV/0!</v>
      </c>
      <c r="K30" s="83" t="e">
        <f t="shared" si="4"/>
        <v>#DIV/0!</v>
      </c>
      <c r="L30" s="83" t="e">
        <f t="shared" si="5"/>
        <v>#DIV/0!</v>
      </c>
    </row>
    <row r="31" spans="1:12" x14ac:dyDescent="0.2">
      <c r="A31" s="5" t="s">
        <v>17</v>
      </c>
      <c r="B31" s="6"/>
      <c r="C31" s="6"/>
      <c r="D31" s="6"/>
      <c r="E31" s="6"/>
      <c r="F31" s="6"/>
      <c r="H31" s="81" t="e">
        <f t="shared" si="2"/>
        <v>#DIV/0!</v>
      </c>
      <c r="I31" s="81" t="e">
        <f t="shared" si="3"/>
        <v>#DIV/0!</v>
      </c>
      <c r="K31" s="83" t="e">
        <f t="shared" si="4"/>
        <v>#DIV/0!</v>
      </c>
      <c r="L31" s="83" t="e">
        <f t="shared" si="5"/>
        <v>#DIV/0!</v>
      </c>
    </row>
    <row r="32" spans="1:12" x14ac:dyDescent="0.2">
      <c r="A32" s="9" t="s">
        <v>18</v>
      </c>
      <c r="B32" s="6"/>
      <c r="C32" s="6"/>
      <c r="D32" s="6"/>
      <c r="E32" s="6"/>
      <c r="F32" s="6"/>
      <c r="H32" s="81" t="e">
        <f t="shared" si="2"/>
        <v>#DIV/0!</v>
      </c>
      <c r="I32" s="81" t="e">
        <f t="shared" si="3"/>
        <v>#DIV/0!</v>
      </c>
      <c r="K32" s="83" t="e">
        <f t="shared" si="4"/>
        <v>#DIV/0!</v>
      </c>
      <c r="L32" s="83" t="e">
        <f t="shared" si="5"/>
        <v>#DIV/0!</v>
      </c>
    </row>
    <row r="33" spans="1:12" x14ac:dyDescent="0.2">
      <c r="A33" s="8" t="s">
        <v>129</v>
      </c>
      <c r="B33" s="6"/>
      <c r="C33" s="6"/>
      <c r="D33" s="6"/>
      <c r="E33" s="6"/>
      <c r="F33" s="6"/>
      <c r="H33" s="81" t="e">
        <f t="shared" si="2"/>
        <v>#DIV/0!</v>
      </c>
      <c r="I33" s="81" t="e">
        <f t="shared" si="3"/>
        <v>#DIV/0!</v>
      </c>
      <c r="K33" s="83" t="e">
        <f t="shared" si="4"/>
        <v>#DIV/0!</v>
      </c>
      <c r="L33" s="83" t="e">
        <f t="shared" si="5"/>
        <v>#DIV/0!</v>
      </c>
    </row>
    <row r="34" spans="1:12" x14ac:dyDescent="0.2">
      <c r="A34" s="8" t="s">
        <v>19</v>
      </c>
      <c r="B34" s="6"/>
      <c r="C34" s="6"/>
      <c r="D34" s="6"/>
      <c r="E34" s="6"/>
      <c r="F34" s="6"/>
      <c r="H34" s="81" t="e">
        <f t="shared" si="2"/>
        <v>#DIV/0!</v>
      </c>
      <c r="I34" s="81" t="e">
        <f t="shared" si="3"/>
        <v>#DIV/0!</v>
      </c>
      <c r="K34" s="83" t="e">
        <f t="shared" si="4"/>
        <v>#DIV/0!</v>
      </c>
      <c r="L34" s="83" t="e">
        <f t="shared" si="5"/>
        <v>#DIV/0!</v>
      </c>
    </row>
    <row r="35" spans="1:12" x14ac:dyDescent="0.2">
      <c r="A35" s="8" t="s">
        <v>20</v>
      </c>
      <c r="B35" s="6"/>
      <c r="C35" s="6"/>
      <c r="D35" s="6"/>
      <c r="E35" s="6"/>
      <c r="F35" s="6"/>
      <c r="H35" s="81" t="e">
        <f t="shared" si="2"/>
        <v>#DIV/0!</v>
      </c>
      <c r="I35" s="81" t="e">
        <f t="shared" si="3"/>
        <v>#DIV/0!</v>
      </c>
      <c r="K35" s="83" t="e">
        <f t="shared" si="4"/>
        <v>#DIV/0!</v>
      </c>
      <c r="L35" s="83" t="e">
        <f t="shared" si="5"/>
        <v>#DIV/0!</v>
      </c>
    </row>
    <row r="36" spans="1:12" x14ac:dyDescent="0.2">
      <c r="A36" s="9" t="s">
        <v>21</v>
      </c>
      <c r="B36" s="6"/>
      <c r="C36" s="6"/>
      <c r="D36" s="6"/>
      <c r="E36" s="6"/>
      <c r="F36" s="6"/>
      <c r="H36" s="81" t="e">
        <f t="shared" si="2"/>
        <v>#DIV/0!</v>
      </c>
      <c r="I36" s="81" t="e">
        <f t="shared" si="3"/>
        <v>#DIV/0!</v>
      </c>
      <c r="K36" s="83" t="e">
        <f t="shared" si="4"/>
        <v>#DIV/0!</v>
      </c>
      <c r="L36" s="83" t="e">
        <f t="shared" si="5"/>
        <v>#DIV/0!</v>
      </c>
    </row>
    <row r="37" spans="1:12" x14ac:dyDescent="0.2">
      <c r="A37" s="9" t="s">
        <v>22</v>
      </c>
      <c r="B37" s="6"/>
      <c r="C37" s="6"/>
      <c r="D37" s="6"/>
      <c r="E37" s="6"/>
      <c r="F37" s="6"/>
      <c r="H37" s="81" t="e">
        <f t="shared" si="2"/>
        <v>#DIV/0!</v>
      </c>
      <c r="I37" s="81" t="e">
        <f t="shared" si="3"/>
        <v>#DIV/0!</v>
      </c>
      <c r="K37" s="83" t="e">
        <f t="shared" si="4"/>
        <v>#DIV/0!</v>
      </c>
      <c r="L37" s="83" t="e">
        <f t="shared" si="5"/>
        <v>#DIV/0!</v>
      </c>
    </row>
    <row r="38" spans="1:12" x14ac:dyDescent="0.2">
      <c r="A38" s="9" t="s">
        <v>23</v>
      </c>
      <c r="B38" s="6"/>
      <c r="C38" s="6"/>
      <c r="D38" s="6"/>
      <c r="E38" s="6"/>
      <c r="F38" s="6"/>
      <c r="H38" s="81" t="e">
        <f t="shared" si="2"/>
        <v>#DIV/0!</v>
      </c>
      <c r="I38" s="81" t="e">
        <f t="shared" si="3"/>
        <v>#DIV/0!</v>
      </c>
      <c r="K38" s="83" t="e">
        <f t="shared" si="4"/>
        <v>#DIV/0!</v>
      </c>
      <c r="L38" s="83" t="e">
        <f t="shared" si="5"/>
        <v>#DIV/0!</v>
      </c>
    </row>
    <row r="39" spans="1:12" x14ac:dyDescent="0.2">
      <c r="A39" s="9" t="s">
        <v>24</v>
      </c>
      <c r="B39" s="6"/>
      <c r="C39" s="6"/>
      <c r="D39" s="6"/>
      <c r="E39" s="6"/>
      <c r="F39" s="6"/>
      <c r="H39" s="81" t="e">
        <f t="shared" si="2"/>
        <v>#DIV/0!</v>
      </c>
      <c r="I39" s="81" t="e">
        <f t="shared" si="3"/>
        <v>#DIV/0!</v>
      </c>
      <c r="K39" s="83" t="e">
        <f t="shared" si="4"/>
        <v>#DIV/0!</v>
      </c>
      <c r="L39" s="83" t="e">
        <f t="shared" si="5"/>
        <v>#DIV/0!</v>
      </c>
    </row>
    <row r="40" spans="1:12" x14ac:dyDescent="0.2">
      <c r="A40" s="9" t="s">
        <v>150</v>
      </c>
      <c r="B40" s="6"/>
      <c r="C40" s="6"/>
      <c r="D40" s="6"/>
      <c r="E40" s="6"/>
      <c r="F40" s="6"/>
      <c r="H40" s="81" t="e">
        <f t="shared" si="2"/>
        <v>#DIV/0!</v>
      </c>
      <c r="I40" s="81" t="e">
        <f t="shared" si="3"/>
        <v>#DIV/0!</v>
      </c>
      <c r="K40" s="83" t="e">
        <f t="shared" si="4"/>
        <v>#DIV/0!</v>
      </c>
      <c r="L40" s="83" t="e">
        <f t="shared" si="5"/>
        <v>#DIV/0!</v>
      </c>
    </row>
    <row r="41" spans="1:12" x14ac:dyDescent="0.2">
      <c r="A41" s="9" t="s">
        <v>25</v>
      </c>
      <c r="B41" s="6"/>
      <c r="C41" s="6"/>
      <c r="D41" s="6"/>
      <c r="E41" s="6"/>
      <c r="F41" s="6"/>
      <c r="H41" s="81" t="e">
        <f t="shared" ref="H41:H63" si="10">C41/B41*100</f>
        <v>#DIV/0!</v>
      </c>
      <c r="I41" s="81" t="e">
        <f t="shared" ref="I41:I63" si="11">D41/B41*100</f>
        <v>#DIV/0!</v>
      </c>
      <c r="K41" s="83" t="e">
        <f t="shared" ref="K41:K63" si="12">E41/B41*100</f>
        <v>#DIV/0!</v>
      </c>
      <c r="L41" s="83" t="e">
        <f t="shared" ref="L41:L63" si="13">F41/B41*100</f>
        <v>#DIV/0!</v>
      </c>
    </row>
    <row r="42" spans="1:12" x14ac:dyDescent="0.2">
      <c r="A42" s="9" t="s">
        <v>151</v>
      </c>
      <c r="B42" s="6"/>
      <c r="C42" s="6"/>
      <c r="D42" s="6"/>
      <c r="E42" s="6"/>
      <c r="F42" s="6"/>
      <c r="H42" s="81" t="e">
        <f t="shared" si="10"/>
        <v>#DIV/0!</v>
      </c>
      <c r="I42" s="81" t="e">
        <f t="shared" si="11"/>
        <v>#DIV/0!</v>
      </c>
      <c r="K42" s="83" t="e">
        <f t="shared" si="12"/>
        <v>#DIV/0!</v>
      </c>
      <c r="L42" s="83" t="e">
        <f t="shared" si="13"/>
        <v>#DIV/0!</v>
      </c>
    </row>
    <row r="43" spans="1:12" x14ac:dyDescent="0.2">
      <c r="A43" s="9" t="s">
        <v>26</v>
      </c>
      <c r="B43" s="6">
        <v>2</v>
      </c>
      <c r="C43" s="6">
        <v>2</v>
      </c>
      <c r="D43" s="6">
        <v>2</v>
      </c>
      <c r="E43" s="6">
        <v>2</v>
      </c>
      <c r="F43" s="6">
        <v>2</v>
      </c>
      <c r="H43" s="81">
        <f t="shared" si="10"/>
        <v>100</v>
      </c>
      <c r="I43" s="81">
        <f t="shared" si="11"/>
        <v>100</v>
      </c>
      <c r="K43" s="83">
        <f t="shared" si="12"/>
        <v>100</v>
      </c>
      <c r="L43" s="83">
        <f t="shared" si="13"/>
        <v>100</v>
      </c>
    </row>
    <row r="44" spans="1:12" x14ac:dyDescent="0.2">
      <c r="A44" s="7"/>
      <c r="B44" s="6"/>
      <c r="C44" s="6"/>
      <c r="D44" s="6"/>
      <c r="E44" s="6"/>
      <c r="F44" s="6"/>
    </row>
    <row r="45" spans="1:12" x14ac:dyDescent="0.2">
      <c r="A45" s="90" t="s">
        <v>153</v>
      </c>
      <c r="B45" s="6"/>
      <c r="C45" s="6"/>
      <c r="D45" s="6"/>
      <c r="E45" s="6"/>
      <c r="F45" s="6"/>
    </row>
    <row r="46" spans="1:12" x14ac:dyDescent="0.2">
      <c r="A46" s="89" t="s">
        <v>152</v>
      </c>
      <c r="B46" s="6"/>
      <c r="C46" s="2"/>
      <c r="D46" s="2"/>
      <c r="E46" s="2"/>
      <c r="F46" s="2"/>
    </row>
    <row r="47" spans="1:12" x14ac:dyDescent="0.2">
      <c r="A47" s="7" t="s">
        <v>27</v>
      </c>
      <c r="B47" s="6"/>
      <c r="C47" s="2"/>
      <c r="D47" s="2"/>
      <c r="E47" s="2"/>
      <c r="F47" s="2"/>
      <c r="H47" s="81" t="e">
        <f t="shared" si="10"/>
        <v>#DIV/0!</v>
      </c>
      <c r="I47" s="81" t="e">
        <f t="shared" si="11"/>
        <v>#DIV/0!</v>
      </c>
      <c r="K47" s="83" t="e">
        <f t="shared" si="12"/>
        <v>#DIV/0!</v>
      </c>
      <c r="L47" s="83" t="e">
        <f t="shared" si="13"/>
        <v>#DIV/0!</v>
      </c>
    </row>
    <row r="48" spans="1:12" x14ac:dyDescent="0.2">
      <c r="A48" s="7" t="s">
        <v>28</v>
      </c>
      <c r="B48" s="6"/>
      <c r="C48" s="2"/>
      <c r="D48" s="2"/>
      <c r="E48" s="2"/>
      <c r="F48" s="2"/>
      <c r="H48" s="81" t="e">
        <f t="shared" si="10"/>
        <v>#DIV/0!</v>
      </c>
      <c r="I48" s="81" t="e">
        <f t="shared" si="11"/>
        <v>#DIV/0!</v>
      </c>
      <c r="K48" s="83" t="e">
        <f t="shared" si="12"/>
        <v>#DIV/0!</v>
      </c>
      <c r="L48" s="83" t="e">
        <f t="shared" si="13"/>
        <v>#DIV/0!</v>
      </c>
    </row>
    <row r="49" spans="1:12" x14ac:dyDescent="0.2">
      <c r="A49" s="7" t="s">
        <v>29</v>
      </c>
      <c r="B49" s="6"/>
      <c r="C49" s="2"/>
      <c r="D49" s="2"/>
      <c r="E49" s="2"/>
      <c r="F49" s="2"/>
      <c r="H49" s="81" t="e">
        <f t="shared" si="10"/>
        <v>#DIV/0!</v>
      </c>
      <c r="I49" s="81" t="e">
        <f t="shared" si="11"/>
        <v>#DIV/0!</v>
      </c>
      <c r="K49" s="83" t="e">
        <f t="shared" si="12"/>
        <v>#DIV/0!</v>
      </c>
      <c r="L49" s="83" t="e">
        <f t="shared" si="13"/>
        <v>#DIV/0!</v>
      </c>
    </row>
    <row r="50" spans="1:12" x14ac:dyDescent="0.2">
      <c r="A50" s="7" t="s">
        <v>30</v>
      </c>
      <c r="B50" s="6"/>
      <c r="C50" s="2"/>
      <c r="D50" s="2"/>
      <c r="E50" s="2"/>
      <c r="F50" s="2"/>
      <c r="H50" s="81" t="e">
        <f t="shared" si="10"/>
        <v>#DIV/0!</v>
      </c>
      <c r="I50" s="81" t="e">
        <f t="shared" si="11"/>
        <v>#DIV/0!</v>
      </c>
      <c r="K50" s="83" t="e">
        <f t="shared" si="12"/>
        <v>#DIV/0!</v>
      </c>
      <c r="L50" s="83" t="e">
        <f t="shared" si="13"/>
        <v>#DIV/0!</v>
      </c>
    </row>
    <row r="51" spans="1:12" x14ac:dyDescent="0.2">
      <c r="A51" s="7" t="s">
        <v>31</v>
      </c>
      <c r="B51" s="6"/>
      <c r="C51" s="2"/>
      <c r="D51" s="2"/>
      <c r="E51" s="2"/>
      <c r="F51" s="2"/>
      <c r="H51" s="81" t="e">
        <f t="shared" si="10"/>
        <v>#DIV/0!</v>
      </c>
      <c r="I51" s="81" t="e">
        <f t="shared" si="11"/>
        <v>#DIV/0!</v>
      </c>
      <c r="K51" s="83" t="e">
        <f t="shared" si="12"/>
        <v>#DIV/0!</v>
      </c>
      <c r="L51" s="83" t="e">
        <f t="shared" si="13"/>
        <v>#DIV/0!</v>
      </c>
    </row>
    <row r="52" spans="1:12" x14ac:dyDescent="0.2">
      <c r="A52" s="7" t="s">
        <v>32</v>
      </c>
      <c r="B52" s="6"/>
      <c r="C52" s="2"/>
      <c r="D52" s="2"/>
      <c r="E52" s="2"/>
      <c r="F52" s="2"/>
      <c r="H52" s="81" t="e">
        <f t="shared" si="10"/>
        <v>#DIV/0!</v>
      </c>
      <c r="I52" s="81" t="e">
        <f t="shared" si="11"/>
        <v>#DIV/0!</v>
      </c>
      <c r="K52" s="83" t="e">
        <f t="shared" si="12"/>
        <v>#DIV/0!</v>
      </c>
      <c r="L52" s="83" t="e">
        <f t="shared" si="13"/>
        <v>#DIV/0!</v>
      </c>
    </row>
    <row r="53" spans="1:12" x14ac:dyDescent="0.2">
      <c r="A53" s="7" t="s">
        <v>33</v>
      </c>
      <c r="B53" s="6"/>
      <c r="C53" s="2"/>
      <c r="D53" s="2"/>
      <c r="E53" s="2"/>
      <c r="F53" s="2"/>
      <c r="H53" s="81" t="e">
        <f t="shared" si="10"/>
        <v>#DIV/0!</v>
      </c>
      <c r="I53" s="81" t="e">
        <f t="shared" si="11"/>
        <v>#DIV/0!</v>
      </c>
      <c r="K53" s="83" t="e">
        <f t="shared" si="12"/>
        <v>#DIV/0!</v>
      </c>
      <c r="L53" s="83" t="e">
        <f t="shared" si="13"/>
        <v>#DIV/0!</v>
      </c>
    </row>
    <row r="54" spans="1:12" x14ac:dyDescent="0.2">
      <c r="A54" s="7" t="s">
        <v>34</v>
      </c>
      <c r="B54" s="6">
        <v>1</v>
      </c>
      <c r="C54" s="2">
        <v>1</v>
      </c>
      <c r="D54" s="2"/>
      <c r="E54" s="2"/>
      <c r="F54" s="2"/>
      <c r="H54" s="81">
        <f t="shared" si="10"/>
        <v>100</v>
      </c>
      <c r="I54" s="81">
        <f t="shared" si="11"/>
        <v>0</v>
      </c>
      <c r="K54" s="83">
        <f t="shared" si="12"/>
        <v>0</v>
      </c>
      <c r="L54" s="83">
        <f t="shared" si="13"/>
        <v>0</v>
      </c>
    </row>
    <row r="55" spans="1:12" x14ac:dyDescent="0.2">
      <c r="A55" s="7" t="s">
        <v>35</v>
      </c>
      <c r="B55" s="6">
        <v>1</v>
      </c>
      <c r="C55" s="2">
        <v>1</v>
      </c>
      <c r="D55" s="2"/>
      <c r="E55" s="2"/>
      <c r="F55" s="2"/>
      <c r="H55" s="81">
        <f t="shared" si="10"/>
        <v>100</v>
      </c>
      <c r="I55" s="81">
        <f t="shared" si="11"/>
        <v>0</v>
      </c>
      <c r="K55" s="83">
        <f t="shared" si="12"/>
        <v>0</v>
      </c>
      <c r="L55" s="83">
        <f t="shared" si="13"/>
        <v>0</v>
      </c>
    </row>
    <row r="56" spans="1:12" x14ac:dyDescent="0.2">
      <c r="A56" s="7" t="s">
        <v>36</v>
      </c>
      <c r="B56" s="6"/>
      <c r="C56" s="2"/>
      <c r="D56" s="2"/>
      <c r="E56" s="2"/>
      <c r="F56" s="2"/>
      <c r="H56" s="81" t="e">
        <f t="shared" si="10"/>
        <v>#DIV/0!</v>
      </c>
      <c r="I56" s="81" t="e">
        <f t="shared" si="11"/>
        <v>#DIV/0!</v>
      </c>
      <c r="K56" s="83" t="e">
        <f t="shared" si="12"/>
        <v>#DIV/0!</v>
      </c>
      <c r="L56" s="83" t="e">
        <f t="shared" si="13"/>
        <v>#DIV/0!</v>
      </c>
    </row>
    <row r="57" spans="1:12" x14ac:dyDescent="0.2">
      <c r="A57" s="7" t="s">
        <v>139</v>
      </c>
      <c r="B57" s="6"/>
      <c r="C57" s="2"/>
      <c r="D57" s="2"/>
      <c r="E57" s="2"/>
      <c r="F57" s="2"/>
      <c r="H57" s="81" t="e">
        <f t="shared" si="10"/>
        <v>#DIV/0!</v>
      </c>
      <c r="I57" s="81" t="e">
        <f t="shared" si="11"/>
        <v>#DIV/0!</v>
      </c>
      <c r="K57" s="83" t="e">
        <f t="shared" si="12"/>
        <v>#DIV/0!</v>
      </c>
      <c r="L57" s="83" t="e">
        <f t="shared" si="13"/>
        <v>#DIV/0!</v>
      </c>
    </row>
    <row r="58" spans="1:12" x14ac:dyDescent="0.2">
      <c r="A58" s="7" t="s">
        <v>37</v>
      </c>
      <c r="B58" s="6"/>
      <c r="C58" s="2"/>
      <c r="D58" s="2"/>
      <c r="E58" s="2"/>
      <c r="F58" s="2"/>
      <c r="H58" s="81" t="e">
        <f t="shared" si="10"/>
        <v>#DIV/0!</v>
      </c>
      <c r="I58" s="81" t="e">
        <f t="shared" si="11"/>
        <v>#DIV/0!</v>
      </c>
      <c r="K58" s="83" t="e">
        <f t="shared" si="12"/>
        <v>#DIV/0!</v>
      </c>
      <c r="L58" s="83" t="e">
        <f t="shared" si="13"/>
        <v>#DIV/0!</v>
      </c>
    </row>
    <row r="59" spans="1:12" x14ac:dyDescent="0.2">
      <c r="A59" s="7" t="s">
        <v>38</v>
      </c>
      <c r="B59" s="6"/>
      <c r="C59" s="2"/>
      <c r="D59" s="2"/>
      <c r="E59" s="2"/>
      <c r="F59" s="2"/>
      <c r="H59" s="81" t="e">
        <f t="shared" si="10"/>
        <v>#DIV/0!</v>
      </c>
      <c r="I59" s="81" t="e">
        <f t="shared" si="11"/>
        <v>#DIV/0!</v>
      </c>
      <c r="K59" s="83" t="e">
        <f t="shared" si="12"/>
        <v>#DIV/0!</v>
      </c>
      <c r="L59" s="83" t="e">
        <f t="shared" si="13"/>
        <v>#DIV/0!</v>
      </c>
    </row>
    <row r="60" spans="1:12" x14ac:dyDescent="0.2">
      <c r="A60" s="7" t="s">
        <v>140</v>
      </c>
      <c r="B60" s="6"/>
      <c r="C60" s="2"/>
      <c r="D60" s="2"/>
      <c r="E60" s="2"/>
      <c r="F60" s="2"/>
      <c r="H60" s="81" t="e">
        <f t="shared" si="10"/>
        <v>#DIV/0!</v>
      </c>
      <c r="I60" s="81" t="e">
        <f t="shared" si="11"/>
        <v>#DIV/0!</v>
      </c>
      <c r="K60" s="83" t="e">
        <f t="shared" si="12"/>
        <v>#DIV/0!</v>
      </c>
      <c r="L60" s="83" t="e">
        <f t="shared" si="13"/>
        <v>#DIV/0!</v>
      </c>
    </row>
    <row r="61" spans="1:12" x14ac:dyDescent="0.2">
      <c r="A61" s="45"/>
      <c r="B61" s="6"/>
      <c r="C61" s="2"/>
      <c r="D61" s="2"/>
      <c r="E61" s="2"/>
      <c r="F61" s="2"/>
    </row>
    <row r="62" spans="1:12" x14ac:dyDescent="0.2">
      <c r="A62" s="89" t="s">
        <v>176</v>
      </c>
      <c r="B62" s="6"/>
      <c r="C62" s="2"/>
      <c r="D62" s="2"/>
      <c r="E62" s="2"/>
      <c r="F62" s="2"/>
    </row>
    <row r="63" spans="1:12" x14ac:dyDescent="0.2">
      <c r="A63" s="7" t="s">
        <v>177</v>
      </c>
      <c r="B63" s="6"/>
      <c r="C63" s="2"/>
      <c r="D63" s="2"/>
      <c r="E63" s="2"/>
      <c r="F63" s="2"/>
      <c r="H63" s="81" t="e">
        <f t="shared" si="10"/>
        <v>#DIV/0!</v>
      </c>
      <c r="I63" s="81" t="e">
        <f t="shared" si="11"/>
        <v>#DIV/0!</v>
      </c>
      <c r="K63" s="83" t="e">
        <f t="shared" si="12"/>
        <v>#DIV/0!</v>
      </c>
      <c r="L63" s="83" t="e">
        <f t="shared" si="13"/>
        <v>#DIV/0!</v>
      </c>
    </row>
    <row r="64" spans="1:12" x14ac:dyDescent="0.2">
      <c r="A64" s="7" t="s">
        <v>178</v>
      </c>
      <c r="B64" s="6"/>
      <c r="C64" s="2"/>
      <c r="D64" s="2"/>
      <c r="E64" s="2"/>
      <c r="F64" s="2"/>
      <c r="H64" s="81" t="e">
        <f t="shared" ref="H64:H80" si="14">C64/B64*100</f>
        <v>#DIV/0!</v>
      </c>
      <c r="I64" s="81" t="e">
        <f t="shared" ref="I64:I80" si="15">D64/B64*100</f>
        <v>#DIV/0!</v>
      </c>
      <c r="K64" s="83" t="e">
        <f t="shared" ref="K64:K80" si="16">E64/B64*100</f>
        <v>#DIV/0!</v>
      </c>
      <c r="L64" s="83" t="e">
        <f t="shared" ref="L64:L80" si="17">F64/B64*100</f>
        <v>#DIV/0!</v>
      </c>
    </row>
    <row r="65" spans="1:12" x14ac:dyDescent="0.2">
      <c r="A65" s="7" t="s">
        <v>179</v>
      </c>
      <c r="B65" s="6"/>
      <c r="C65" s="2"/>
      <c r="D65" s="2"/>
      <c r="E65" s="2"/>
      <c r="F65" s="2"/>
      <c r="H65" s="81" t="e">
        <f t="shared" si="14"/>
        <v>#DIV/0!</v>
      </c>
      <c r="I65" s="81" t="e">
        <f t="shared" si="15"/>
        <v>#DIV/0!</v>
      </c>
      <c r="K65" s="83" t="e">
        <f t="shared" si="16"/>
        <v>#DIV/0!</v>
      </c>
      <c r="L65" s="83" t="e">
        <f t="shared" si="17"/>
        <v>#DIV/0!</v>
      </c>
    </row>
    <row r="66" spans="1:12" x14ac:dyDescent="0.2">
      <c r="A66" s="7" t="s">
        <v>180</v>
      </c>
      <c r="B66" s="6"/>
      <c r="C66" s="2"/>
      <c r="D66" s="2"/>
      <c r="E66" s="2"/>
      <c r="F66" s="2"/>
      <c r="H66" s="81" t="e">
        <f t="shared" si="14"/>
        <v>#DIV/0!</v>
      </c>
      <c r="I66" s="81" t="e">
        <f t="shared" si="15"/>
        <v>#DIV/0!</v>
      </c>
      <c r="K66" s="83" t="e">
        <f t="shared" si="16"/>
        <v>#DIV/0!</v>
      </c>
      <c r="L66" s="83" t="e">
        <f t="shared" si="17"/>
        <v>#DIV/0!</v>
      </c>
    </row>
    <row r="67" spans="1:12" x14ac:dyDescent="0.2">
      <c r="A67" s="7" t="s">
        <v>181</v>
      </c>
      <c r="B67" s="6"/>
      <c r="C67" s="2"/>
      <c r="D67" s="2"/>
      <c r="E67" s="2"/>
      <c r="F67" s="2"/>
      <c r="H67" s="81" t="e">
        <f t="shared" si="14"/>
        <v>#DIV/0!</v>
      </c>
      <c r="I67" s="81" t="e">
        <f t="shared" si="15"/>
        <v>#DIV/0!</v>
      </c>
      <c r="K67" s="83" t="e">
        <f t="shared" si="16"/>
        <v>#DIV/0!</v>
      </c>
      <c r="L67" s="83" t="e">
        <f t="shared" si="17"/>
        <v>#DIV/0!</v>
      </c>
    </row>
    <row r="68" spans="1:12" x14ac:dyDescent="0.2">
      <c r="A68" s="7" t="s">
        <v>182</v>
      </c>
      <c r="B68" s="6"/>
      <c r="C68" s="2"/>
      <c r="D68" s="2"/>
      <c r="E68" s="2"/>
      <c r="F68" s="2"/>
      <c r="H68" s="81" t="e">
        <f t="shared" si="14"/>
        <v>#DIV/0!</v>
      </c>
      <c r="I68" s="81" t="e">
        <f t="shared" si="15"/>
        <v>#DIV/0!</v>
      </c>
      <c r="K68" s="83" t="e">
        <f t="shared" si="16"/>
        <v>#DIV/0!</v>
      </c>
      <c r="L68" s="83" t="e">
        <f t="shared" si="17"/>
        <v>#DIV/0!</v>
      </c>
    </row>
    <row r="69" spans="1:12" x14ac:dyDescent="0.2">
      <c r="A69" s="7" t="s">
        <v>183</v>
      </c>
      <c r="B69" s="6"/>
      <c r="C69" s="2"/>
      <c r="D69" s="2"/>
      <c r="E69" s="2"/>
      <c r="F69" s="2"/>
      <c r="H69" s="81" t="e">
        <f t="shared" si="14"/>
        <v>#DIV/0!</v>
      </c>
      <c r="I69" s="81" t="e">
        <f t="shared" si="15"/>
        <v>#DIV/0!</v>
      </c>
      <c r="K69" s="83" t="e">
        <f t="shared" si="16"/>
        <v>#DIV/0!</v>
      </c>
      <c r="L69" s="83" t="e">
        <f t="shared" si="17"/>
        <v>#DIV/0!</v>
      </c>
    </row>
    <row r="70" spans="1:12" x14ac:dyDescent="0.2">
      <c r="A70" s="7" t="s">
        <v>184</v>
      </c>
      <c r="B70" s="6"/>
      <c r="C70" s="2"/>
      <c r="D70" s="2"/>
      <c r="E70" s="2"/>
      <c r="F70" s="2"/>
      <c r="H70" s="81" t="e">
        <f t="shared" si="14"/>
        <v>#DIV/0!</v>
      </c>
      <c r="I70" s="81" t="e">
        <f t="shared" si="15"/>
        <v>#DIV/0!</v>
      </c>
      <c r="K70" s="83" t="e">
        <f t="shared" si="16"/>
        <v>#DIV/0!</v>
      </c>
      <c r="L70" s="83" t="e">
        <f t="shared" si="17"/>
        <v>#DIV/0!</v>
      </c>
    </row>
    <row r="71" spans="1:12" x14ac:dyDescent="0.2">
      <c r="A71" s="7" t="s">
        <v>185</v>
      </c>
      <c r="B71" s="6"/>
      <c r="C71" s="2"/>
      <c r="D71" s="2"/>
      <c r="E71" s="2"/>
      <c r="F71" s="2"/>
      <c r="H71" s="81" t="e">
        <f t="shared" si="14"/>
        <v>#DIV/0!</v>
      </c>
      <c r="I71" s="81" t="e">
        <f t="shared" si="15"/>
        <v>#DIV/0!</v>
      </c>
      <c r="K71" s="83" t="e">
        <f t="shared" si="16"/>
        <v>#DIV/0!</v>
      </c>
      <c r="L71" s="83" t="e">
        <f t="shared" si="17"/>
        <v>#DIV/0!</v>
      </c>
    </row>
    <row r="72" spans="1:12" x14ac:dyDescent="0.2">
      <c r="A72" s="7" t="s">
        <v>186</v>
      </c>
      <c r="B72" s="6"/>
      <c r="C72" s="2"/>
      <c r="D72" s="2"/>
      <c r="E72" s="2"/>
      <c r="F72" s="2"/>
      <c r="H72" s="81" t="e">
        <f t="shared" si="14"/>
        <v>#DIV/0!</v>
      </c>
      <c r="I72" s="81" t="e">
        <f t="shared" si="15"/>
        <v>#DIV/0!</v>
      </c>
      <c r="K72" s="83" t="e">
        <f t="shared" si="16"/>
        <v>#DIV/0!</v>
      </c>
      <c r="L72" s="83" t="e">
        <f t="shared" si="17"/>
        <v>#DIV/0!</v>
      </c>
    </row>
    <row r="73" spans="1:12" x14ac:dyDescent="0.2">
      <c r="A73" s="7" t="s">
        <v>187</v>
      </c>
      <c r="B73" s="6"/>
      <c r="C73" s="2"/>
      <c r="D73" s="2"/>
      <c r="E73" s="2"/>
      <c r="F73" s="2"/>
      <c r="H73" s="81" t="e">
        <f t="shared" si="14"/>
        <v>#DIV/0!</v>
      </c>
      <c r="I73" s="81" t="e">
        <f t="shared" si="15"/>
        <v>#DIV/0!</v>
      </c>
      <c r="K73" s="83" t="e">
        <f t="shared" si="16"/>
        <v>#DIV/0!</v>
      </c>
      <c r="L73" s="83" t="e">
        <f t="shared" si="17"/>
        <v>#DIV/0!</v>
      </c>
    </row>
    <row r="74" spans="1:12" x14ac:dyDescent="0.2">
      <c r="A74" s="7" t="s">
        <v>188</v>
      </c>
      <c r="B74" s="6"/>
      <c r="C74" s="2"/>
      <c r="D74" s="2"/>
      <c r="E74" s="2"/>
      <c r="F74" s="2"/>
      <c r="H74" s="81" t="e">
        <f t="shared" si="14"/>
        <v>#DIV/0!</v>
      </c>
      <c r="I74" s="81" t="e">
        <f t="shared" si="15"/>
        <v>#DIV/0!</v>
      </c>
      <c r="K74" s="83" t="e">
        <f t="shared" si="16"/>
        <v>#DIV/0!</v>
      </c>
      <c r="L74" s="83" t="e">
        <f t="shared" si="17"/>
        <v>#DIV/0!</v>
      </c>
    </row>
    <row r="75" spans="1:12" x14ac:dyDescent="0.2">
      <c r="A75" s="7" t="s">
        <v>189</v>
      </c>
      <c r="B75" s="6"/>
      <c r="C75" s="2"/>
      <c r="D75" s="2"/>
      <c r="E75" s="2"/>
      <c r="F75" s="2"/>
      <c r="H75" s="81" t="e">
        <f t="shared" si="14"/>
        <v>#DIV/0!</v>
      </c>
      <c r="I75" s="81" t="e">
        <f t="shared" si="15"/>
        <v>#DIV/0!</v>
      </c>
      <c r="K75" s="83" t="e">
        <f t="shared" si="16"/>
        <v>#DIV/0!</v>
      </c>
      <c r="L75" s="83" t="e">
        <f t="shared" si="17"/>
        <v>#DIV/0!</v>
      </c>
    </row>
    <row r="76" spans="1:12" x14ac:dyDescent="0.2">
      <c r="A76" s="7" t="s">
        <v>190</v>
      </c>
      <c r="B76" s="6"/>
      <c r="C76" s="2"/>
      <c r="D76" s="2"/>
      <c r="E76" s="2"/>
      <c r="F76" s="2"/>
      <c r="H76" s="81" t="e">
        <f t="shared" si="14"/>
        <v>#DIV/0!</v>
      </c>
      <c r="I76" s="81" t="e">
        <f t="shared" si="15"/>
        <v>#DIV/0!</v>
      </c>
      <c r="K76" s="83" t="e">
        <f t="shared" si="16"/>
        <v>#DIV/0!</v>
      </c>
      <c r="L76" s="83" t="e">
        <f t="shared" si="17"/>
        <v>#DIV/0!</v>
      </c>
    </row>
    <row r="77" spans="1:12" x14ac:dyDescent="0.2">
      <c r="A77" s="7" t="s">
        <v>191</v>
      </c>
      <c r="B77" s="6"/>
      <c r="C77" s="2"/>
      <c r="D77" s="2"/>
      <c r="E77" s="2"/>
      <c r="F77" s="2"/>
      <c r="H77" s="81" t="e">
        <f t="shared" si="14"/>
        <v>#DIV/0!</v>
      </c>
      <c r="I77" s="81" t="e">
        <f t="shared" si="15"/>
        <v>#DIV/0!</v>
      </c>
      <c r="K77" s="83" t="e">
        <f t="shared" si="16"/>
        <v>#DIV/0!</v>
      </c>
      <c r="L77" s="83" t="e">
        <f t="shared" si="17"/>
        <v>#DIV/0!</v>
      </c>
    </row>
    <row r="78" spans="1:12" x14ac:dyDescent="0.2">
      <c r="A78" s="7" t="s">
        <v>192</v>
      </c>
      <c r="B78" s="6"/>
      <c r="C78" s="2"/>
      <c r="D78" s="2"/>
      <c r="E78" s="2"/>
      <c r="F78" s="2"/>
      <c r="H78" s="81" t="e">
        <f t="shared" si="14"/>
        <v>#DIV/0!</v>
      </c>
      <c r="I78" s="81" t="e">
        <f t="shared" si="15"/>
        <v>#DIV/0!</v>
      </c>
      <c r="K78" s="83" t="e">
        <f t="shared" si="16"/>
        <v>#DIV/0!</v>
      </c>
      <c r="L78" s="83" t="e">
        <f t="shared" si="17"/>
        <v>#DIV/0!</v>
      </c>
    </row>
    <row r="79" spans="1:12" x14ac:dyDescent="0.2">
      <c r="A79" s="7" t="s">
        <v>193</v>
      </c>
      <c r="B79" s="6"/>
      <c r="C79" s="2"/>
      <c r="D79" s="2"/>
      <c r="E79" s="2"/>
      <c r="F79" s="2"/>
      <c r="H79" s="81" t="e">
        <f t="shared" si="14"/>
        <v>#DIV/0!</v>
      </c>
      <c r="I79" s="81" t="e">
        <f t="shared" si="15"/>
        <v>#DIV/0!</v>
      </c>
      <c r="K79" s="83" t="e">
        <f t="shared" si="16"/>
        <v>#DIV/0!</v>
      </c>
      <c r="L79" s="83" t="e">
        <f t="shared" si="17"/>
        <v>#DIV/0!</v>
      </c>
    </row>
    <row r="80" spans="1:12" x14ac:dyDescent="0.2">
      <c r="A80" s="7" t="s">
        <v>194</v>
      </c>
      <c r="B80" s="6"/>
      <c r="C80" s="2"/>
      <c r="D80" s="2"/>
      <c r="E80" s="2"/>
      <c r="F80" s="2"/>
      <c r="H80" s="81" t="e">
        <f t="shared" si="14"/>
        <v>#DIV/0!</v>
      </c>
      <c r="I80" s="81" t="e">
        <f t="shared" si="15"/>
        <v>#DIV/0!</v>
      </c>
      <c r="K80" s="83" t="e">
        <f t="shared" si="16"/>
        <v>#DIV/0!</v>
      </c>
      <c r="L80" s="83" t="e">
        <f t="shared" si="17"/>
        <v>#DIV/0!</v>
      </c>
    </row>
    <row r="81" spans="1:16" x14ac:dyDescent="0.2">
      <c r="A81" s="93"/>
      <c r="B81" s="80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</row>
    <row r="82" spans="1:16" x14ac:dyDescent="0.2">
      <c r="A82" s="93"/>
      <c r="B82" s="80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</row>
    <row r="83" spans="1:16" x14ac:dyDescent="0.2">
      <c r="A83" s="93"/>
      <c r="B83" s="80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</row>
    <row r="84" spans="1:16" x14ac:dyDescent="0.2">
      <c r="C84" s="1" t="s">
        <v>211</v>
      </c>
    </row>
    <row r="86" spans="1:16" x14ac:dyDescent="0.2">
      <c r="B86" s="1" t="s">
        <v>212</v>
      </c>
    </row>
  </sheetData>
  <mergeCells count="6">
    <mergeCell ref="A1:F1"/>
    <mergeCell ref="A3:A5"/>
    <mergeCell ref="B3:B5"/>
    <mergeCell ref="C3:F3"/>
    <mergeCell ref="E4:F4"/>
    <mergeCell ref="C4:D4"/>
  </mergeCells>
  <conditionalFormatting sqref="B7:F80 B82:P82">
    <cfRule type="cellIs" dxfId="12" priority="5" operator="equal">
      <formula>0</formula>
    </cfRule>
  </conditionalFormatting>
  <conditionalFormatting sqref="B83:P83">
    <cfRule type="cellIs" dxfId="11" priority="2" operator="equal">
      <formula>0</formula>
    </cfRule>
  </conditionalFormatting>
  <conditionalFormatting sqref="B81:P81">
    <cfRule type="cellIs" dxfId="10" priority="1" operator="equal">
      <formula>0</formula>
    </cfRule>
  </conditionalFormatting>
  <printOptions horizontalCentered="1"/>
  <pageMargins left="0.43307086614173229" right="0.43307086614173229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V85"/>
  <sheetViews>
    <sheetView zoomScale="80" zoomScaleNormal="80" workbookViewId="0">
      <selection activeCell="U17" sqref="U17"/>
    </sheetView>
  </sheetViews>
  <sheetFormatPr defaultColWidth="7.75" defaultRowHeight="11.25" x14ac:dyDescent="0.2"/>
  <cols>
    <col min="1" max="1" width="30.625" style="1" customWidth="1"/>
    <col min="2" max="2" width="5.625" style="1" customWidth="1"/>
    <col min="3" max="16" width="6" style="1" customWidth="1"/>
    <col min="17" max="17" width="1" style="1" customWidth="1"/>
    <col min="18" max="19" width="6.625" style="1" customWidth="1"/>
    <col min="20" max="20" width="0.875" style="1" customWidth="1"/>
    <col min="21" max="22" width="6.625" style="1" customWidth="1"/>
    <col min="23" max="16384" width="7.75" style="1"/>
  </cols>
  <sheetData>
    <row r="1" spans="1:22" ht="15" x14ac:dyDescent="0.2">
      <c r="A1" s="56" t="s">
        <v>206</v>
      </c>
      <c r="B1" s="85"/>
      <c r="C1" s="85"/>
      <c r="D1" s="85"/>
      <c r="E1" s="85"/>
      <c r="F1" s="85"/>
      <c r="G1" s="85"/>
      <c r="H1" s="85"/>
      <c r="I1" s="85"/>
    </row>
    <row r="2" spans="1:22" ht="21.75" customHeight="1" x14ac:dyDescent="0.2">
      <c r="A2" s="143" t="s">
        <v>0</v>
      </c>
      <c r="B2" s="138" t="s">
        <v>50</v>
      </c>
      <c r="C2" s="142" t="s">
        <v>70</v>
      </c>
      <c r="D2" s="142"/>
      <c r="E2" s="142"/>
      <c r="F2" s="142"/>
      <c r="G2" s="139" t="s">
        <v>124</v>
      </c>
      <c r="H2" s="140"/>
      <c r="I2" s="140"/>
      <c r="J2" s="140"/>
      <c r="K2" s="140"/>
      <c r="L2" s="140"/>
      <c r="M2" s="140"/>
      <c r="N2" s="140"/>
      <c r="O2" s="140"/>
      <c r="P2" s="141"/>
    </row>
    <row r="3" spans="1:22" ht="18" customHeight="1" x14ac:dyDescent="0.2">
      <c r="A3" s="143"/>
      <c r="B3" s="138"/>
      <c r="C3" s="142"/>
      <c r="D3" s="142"/>
      <c r="E3" s="142"/>
      <c r="F3" s="142"/>
      <c r="G3" s="144" t="s">
        <v>130</v>
      </c>
      <c r="H3" s="137" t="s">
        <v>49</v>
      </c>
      <c r="I3" s="137"/>
      <c r="J3" s="137"/>
      <c r="K3" s="137"/>
      <c r="L3" s="144" t="s">
        <v>131</v>
      </c>
      <c r="M3" s="137" t="s">
        <v>48</v>
      </c>
      <c r="N3" s="137"/>
      <c r="O3" s="137"/>
      <c r="P3" s="137"/>
    </row>
    <row r="4" spans="1:22" ht="48.75" customHeight="1" x14ac:dyDescent="0.2">
      <c r="A4" s="143"/>
      <c r="B4" s="138"/>
      <c r="C4" s="142" t="s">
        <v>154</v>
      </c>
      <c r="D4" s="142"/>
      <c r="E4" s="142" t="s">
        <v>155</v>
      </c>
      <c r="F4" s="142"/>
      <c r="G4" s="145"/>
      <c r="H4" s="142" t="s">
        <v>154</v>
      </c>
      <c r="I4" s="142"/>
      <c r="J4" s="142" t="s">
        <v>155</v>
      </c>
      <c r="K4" s="142"/>
      <c r="L4" s="145"/>
      <c r="M4" s="142" t="s">
        <v>154</v>
      </c>
      <c r="N4" s="142"/>
      <c r="O4" s="142" t="s">
        <v>155</v>
      </c>
      <c r="P4" s="142"/>
      <c r="R4" s="142" t="s">
        <v>154</v>
      </c>
      <c r="S4" s="142"/>
      <c r="U4" s="142" t="s">
        <v>155</v>
      </c>
      <c r="V4" s="142"/>
    </row>
    <row r="5" spans="1:22" ht="66" customHeight="1" x14ac:dyDescent="0.2">
      <c r="A5" s="143"/>
      <c r="B5" s="138"/>
      <c r="C5" s="33" t="s">
        <v>3</v>
      </c>
      <c r="D5" s="33" t="s">
        <v>118</v>
      </c>
      <c r="E5" s="33" t="s">
        <v>3</v>
      </c>
      <c r="F5" s="33" t="s">
        <v>119</v>
      </c>
      <c r="G5" s="146"/>
      <c r="H5" s="76" t="s">
        <v>3</v>
      </c>
      <c r="I5" s="33" t="s">
        <v>121</v>
      </c>
      <c r="J5" s="33" t="s">
        <v>3</v>
      </c>
      <c r="K5" s="33" t="s">
        <v>122</v>
      </c>
      <c r="L5" s="146"/>
      <c r="M5" s="33" t="s">
        <v>3</v>
      </c>
      <c r="N5" s="33" t="s">
        <v>123</v>
      </c>
      <c r="O5" s="33" t="s">
        <v>3</v>
      </c>
      <c r="P5" s="33" t="s">
        <v>120</v>
      </c>
      <c r="R5" s="86" t="s">
        <v>135</v>
      </c>
      <c r="S5" s="86" t="s">
        <v>135</v>
      </c>
      <c r="T5" s="86"/>
      <c r="U5" s="86" t="s">
        <v>135</v>
      </c>
      <c r="V5" s="86" t="s">
        <v>135</v>
      </c>
    </row>
    <row r="6" spans="1:22" x14ac:dyDescent="0.2">
      <c r="A6" s="35" t="s">
        <v>46</v>
      </c>
      <c r="B6" s="11">
        <f>B7+B8</f>
        <v>6</v>
      </c>
      <c r="C6" s="11">
        <f t="shared" ref="C6:F6" si="0">C7+C8</f>
        <v>6</v>
      </c>
      <c r="D6" s="11">
        <f t="shared" si="0"/>
        <v>1</v>
      </c>
      <c r="E6" s="11">
        <f t="shared" si="0"/>
        <v>1</v>
      </c>
      <c r="F6" s="11">
        <f t="shared" si="0"/>
        <v>0</v>
      </c>
      <c r="G6" s="12" t="s">
        <v>51</v>
      </c>
      <c r="H6" s="12" t="s">
        <v>51</v>
      </c>
      <c r="I6" s="12" t="s">
        <v>51</v>
      </c>
      <c r="J6" s="12" t="s">
        <v>51</v>
      </c>
      <c r="K6" s="12" t="s">
        <v>51</v>
      </c>
      <c r="L6" s="12" t="s">
        <v>51</v>
      </c>
      <c r="M6" s="12" t="s">
        <v>51</v>
      </c>
      <c r="N6" s="12" t="s">
        <v>51</v>
      </c>
      <c r="O6" s="12" t="s">
        <v>51</v>
      </c>
      <c r="P6" s="12" t="s">
        <v>51</v>
      </c>
      <c r="R6" s="81">
        <f>C6/B6*100</f>
        <v>100</v>
      </c>
      <c r="S6" s="81">
        <f>D6/B6*100</f>
        <v>16.666666666666664</v>
      </c>
      <c r="U6" s="83">
        <f>E6/B6*100</f>
        <v>16.666666666666664</v>
      </c>
      <c r="V6" s="83">
        <f>F6/B6*100</f>
        <v>0</v>
      </c>
    </row>
    <row r="7" spans="1:22" x14ac:dyDescent="0.2">
      <c r="A7" s="116" t="s">
        <v>47</v>
      </c>
      <c r="B7" s="6">
        <v>1</v>
      </c>
      <c r="C7" s="10">
        <v>1</v>
      </c>
      <c r="D7" s="10"/>
      <c r="E7" s="10"/>
      <c r="F7" s="10"/>
      <c r="G7" s="12" t="s">
        <v>51</v>
      </c>
      <c r="H7" s="12" t="s">
        <v>51</v>
      </c>
      <c r="I7" s="12" t="s">
        <v>51</v>
      </c>
      <c r="J7" s="12" t="s">
        <v>51</v>
      </c>
      <c r="K7" s="12" t="s">
        <v>51</v>
      </c>
      <c r="L7" s="12" t="s">
        <v>51</v>
      </c>
      <c r="M7" s="12" t="s">
        <v>51</v>
      </c>
      <c r="N7" s="12" t="s">
        <v>51</v>
      </c>
      <c r="O7" s="12" t="s">
        <v>51</v>
      </c>
      <c r="P7" s="12" t="s">
        <v>51</v>
      </c>
      <c r="R7" s="81">
        <f t="shared" ref="R7:R8" si="1">C7/B7*100</f>
        <v>100</v>
      </c>
      <c r="S7" s="81">
        <f t="shared" ref="S7:S8" si="2">D7/B7*100</f>
        <v>0</v>
      </c>
      <c r="U7" s="83">
        <f t="shared" ref="U7:U8" si="3">E7/B7*100</f>
        <v>0</v>
      </c>
      <c r="V7" s="83">
        <f t="shared" ref="V7:V8" si="4">F7/B7*100</f>
        <v>0</v>
      </c>
    </row>
    <row r="8" spans="1:22" x14ac:dyDescent="0.2">
      <c r="A8" s="36" t="s">
        <v>48</v>
      </c>
      <c r="B8" s="6">
        <v>5</v>
      </c>
      <c r="C8" s="10">
        <v>5</v>
      </c>
      <c r="D8" s="10">
        <v>1</v>
      </c>
      <c r="E8" s="10">
        <v>1</v>
      </c>
      <c r="F8" s="10"/>
      <c r="G8" s="12" t="s">
        <v>51</v>
      </c>
      <c r="H8" s="12" t="s">
        <v>51</v>
      </c>
      <c r="I8" s="12" t="s">
        <v>51</v>
      </c>
      <c r="J8" s="12" t="s">
        <v>51</v>
      </c>
      <c r="K8" s="12" t="s">
        <v>51</v>
      </c>
      <c r="L8" s="12" t="s">
        <v>51</v>
      </c>
      <c r="M8" s="12" t="s">
        <v>51</v>
      </c>
      <c r="N8" s="12" t="s">
        <v>51</v>
      </c>
      <c r="O8" s="12" t="s">
        <v>51</v>
      </c>
      <c r="P8" s="12" t="s">
        <v>51</v>
      </c>
      <c r="R8" s="81">
        <f t="shared" si="1"/>
        <v>100</v>
      </c>
      <c r="S8" s="81">
        <f t="shared" si="2"/>
        <v>20</v>
      </c>
      <c r="U8" s="83">
        <f t="shared" si="3"/>
        <v>20</v>
      </c>
      <c r="V8" s="83">
        <f t="shared" si="4"/>
        <v>0</v>
      </c>
    </row>
    <row r="9" spans="1:22" ht="22.5" x14ac:dyDescent="0.2">
      <c r="A9" s="72" t="s">
        <v>52</v>
      </c>
      <c r="B9" s="12" t="s">
        <v>51</v>
      </c>
      <c r="C9" s="12" t="s">
        <v>51</v>
      </c>
      <c r="D9" s="12" t="s">
        <v>51</v>
      </c>
      <c r="E9" s="12" t="s">
        <v>51</v>
      </c>
      <c r="F9" s="12" t="s">
        <v>51</v>
      </c>
      <c r="G9" s="11">
        <f>G10+G33+G34+G38+G39+G40+G41+G42+G43+G44+G45</f>
        <v>0</v>
      </c>
      <c r="H9" s="11">
        <f t="shared" ref="H9:P9" si="5">H10+H33+H34+H38+H39+H40+H41+H42+H43+H44+H45</f>
        <v>1</v>
      </c>
      <c r="I9" s="11">
        <f t="shared" si="5"/>
        <v>0</v>
      </c>
      <c r="J9" s="11">
        <f t="shared" si="5"/>
        <v>0</v>
      </c>
      <c r="K9" s="11">
        <f t="shared" si="5"/>
        <v>0</v>
      </c>
      <c r="L9" s="11">
        <f t="shared" si="5"/>
        <v>4</v>
      </c>
      <c r="M9" s="11">
        <f t="shared" si="5"/>
        <v>4</v>
      </c>
      <c r="N9" s="11">
        <f t="shared" si="5"/>
        <v>2</v>
      </c>
      <c r="O9" s="11">
        <f t="shared" si="5"/>
        <v>0</v>
      </c>
      <c r="P9" s="11">
        <f t="shared" si="5"/>
        <v>0</v>
      </c>
    </row>
    <row r="10" spans="1:22" x14ac:dyDescent="0.2">
      <c r="A10" s="9" t="s">
        <v>156</v>
      </c>
      <c r="B10" s="12" t="s">
        <v>51</v>
      </c>
      <c r="C10" s="12" t="s">
        <v>51</v>
      </c>
      <c r="D10" s="12" t="s">
        <v>51</v>
      </c>
      <c r="E10" s="12" t="s">
        <v>51</v>
      </c>
      <c r="F10" s="12" t="s">
        <v>51</v>
      </c>
      <c r="G10" s="11">
        <f>G11+G12+G13+G14+G15+G16+G17+G18+G19+G20+G21+G26+G27+G28+G29+G30+G31+G32</f>
        <v>0</v>
      </c>
      <c r="H10" s="11">
        <f t="shared" ref="H10:P10" si="6">H11+H12+H13+H14+H15+H16+H17+H18+H19+H20+H21+H26+H27+H28+H29+H30+H31+H32</f>
        <v>1</v>
      </c>
      <c r="I10" s="11">
        <f t="shared" si="6"/>
        <v>0</v>
      </c>
      <c r="J10" s="11">
        <f t="shared" si="6"/>
        <v>0</v>
      </c>
      <c r="K10" s="11">
        <f t="shared" si="6"/>
        <v>0</v>
      </c>
      <c r="L10" s="11">
        <f t="shared" si="6"/>
        <v>4</v>
      </c>
      <c r="M10" s="11">
        <f t="shared" si="6"/>
        <v>4</v>
      </c>
      <c r="N10" s="11">
        <f t="shared" si="6"/>
        <v>2</v>
      </c>
      <c r="O10" s="11">
        <f t="shared" si="6"/>
        <v>0</v>
      </c>
      <c r="P10" s="11">
        <f t="shared" si="6"/>
        <v>0</v>
      </c>
    </row>
    <row r="11" spans="1:22" x14ac:dyDescent="0.2">
      <c r="A11" s="8" t="s">
        <v>144</v>
      </c>
      <c r="B11" s="12" t="s">
        <v>51</v>
      </c>
      <c r="C11" s="12" t="s">
        <v>51</v>
      </c>
      <c r="D11" s="12" t="s">
        <v>51</v>
      </c>
      <c r="E11" s="12" t="s">
        <v>51</v>
      </c>
      <c r="F11" s="12" t="s">
        <v>51</v>
      </c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22" x14ac:dyDescent="0.2">
      <c r="A12" s="8" t="s">
        <v>4</v>
      </c>
      <c r="B12" s="12" t="s">
        <v>51</v>
      </c>
      <c r="C12" s="12" t="s">
        <v>51</v>
      </c>
      <c r="D12" s="12" t="s">
        <v>51</v>
      </c>
      <c r="E12" s="12" t="s">
        <v>51</v>
      </c>
      <c r="F12" s="12" t="s">
        <v>51</v>
      </c>
      <c r="G12" s="6"/>
      <c r="H12" s="6"/>
      <c r="I12" s="6"/>
      <c r="J12" s="6"/>
      <c r="K12" s="6"/>
      <c r="L12" s="6">
        <v>1</v>
      </c>
      <c r="M12" s="6">
        <v>1</v>
      </c>
      <c r="N12" s="6">
        <v>1</v>
      </c>
      <c r="O12" s="6"/>
      <c r="P12" s="6"/>
    </row>
    <row r="13" spans="1:22" x14ac:dyDescent="0.2">
      <c r="A13" s="8" t="s">
        <v>5</v>
      </c>
      <c r="B13" s="12" t="s">
        <v>51</v>
      </c>
      <c r="C13" s="12" t="s">
        <v>51</v>
      </c>
      <c r="D13" s="12" t="s">
        <v>51</v>
      </c>
      <c r="E13" s="12" t="s">
        <v>51</v>
      </c>
      <c r="F13" s="12" t="s">
        <v>51</v>
      </c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22" x14ac:dyDescent="0.2">
      <c r="A14" s="8" t="s">
        <v>6</v>
      </c>
      <c r="B14" s="12" t="s">
        <v>51</v>
      </c>
      <c r="C14" s="12" t="s">
        <v>51</v>
      </c>
      <c r="D14" s="12" t="s">
        <v>51</v>
      </c>
      <c r="E14" s="12" t="s">
        <v>51</v>
      </c>
      <c r="F14" s="12" t="s">
        <v>51</v>
      </c>
      <c r="G14" s="6"/>
      <c r="H14" s="6">
        <v>1</v>
      </c>
      <c r="I14" s="6"/>
      <c r="J14" s="6"/>
      <c r="K14" s="6"/>
      <c r="L14" s="6">
        <v>1</v>
      </c>
      <c r="M14" s="6">
        <v>1</v>
      </c>
      <c r="N14" s="6"/>
      <c r="O14" s="6"/>
      <c r="P14" s="6"/>
    </row>
    <row r="15" spans="1:22" x14ac:dyDescent="0.2">
      <c r="A15" s="8" t="s">
        <v>145</v>
      </c>
      <c r="B15" s="12" t="s">
        <v>51</v>
      </c>
      <c r="C15" s="12" t="s">
        <v>51</v>
      </c>
      <c r="D15" s="12" t="s">
        <v>51</v>
      </c>
      <c r="E15" s="12" t="s">
        <v>51</v>
      </c>
      <c r="F15" s="12" t="s">
        <v>51</v>
      </c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22" x14ac:dyDescent="0.2">
      <c r="A16" s="8" t="s">
        <v>7</v>
      </c>
      <c r="B16" s="12" t="s">
        <v>51</v>
      </c>
      <c r="C16" s="12" t="s">
        <v>51</v>
      </c>
      <c r="D16" s="12" t="s">
        <v>51</v>
      </c>
      <c r="E16" s="12" t="s">
        <v>51</v>
      </c>
      <c r="F16" s="12" t="s">
        <v>51</v>
      </c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8" t="s">
        <v>8</v>
      </c>
      <c r="B17" s="12" t="s">
        <v>51</v>
      </c>
      <c r="C17" s="12" t="s">
        <v>51</v>
      </c>
      <c r="D17" s="12" t="s">
        <v>51</v>
      </c>
      <c r="E17" s="12" t="s">
        <v>51</v>
      </c>
      <c r="F17" s="12" t="s">
        <v>51</v>
      </c>
      <c r="G17" s="6"/>
      <c r="H17" s="6"/>
      <c r="I17" s="6"/>
      <c r="J17" s="6"/>
      <c r="K17" s="6"/>
      <c r="L17" s="6">
        <v>1</v>
      </c>
      <c r="M17" s="6">
        <v>1</v>
      </c>
      <c r="N17" s="6">
        <v>1</v>
      </c>
      <c r="O17" s="6"/>
      <c r="P17" s="6"/>
    </row>
    <row r="18" spans="1:16" x14ac:dyDescent="0.2">
      <c r="A18" s="8" t="s">
        <v>9</v>
      </c>
      <c r="B18" s="12" t="s">
        <v>51</v>
      </c>
      <c r="C18" s="12" t="s">
        <v>51</v>
      </c>
      <c r="D18" s="12" t="s">
        <v>51</v>
      </c>
      <c r="E18" s="12" t="s">
        <v>51</v>
      </c>
      <c r="F18" s="12" t="s">
        <v>51</v>
      </c>
      <c r="G18" s="6"/>
      <c r="H18" s="6"/>
      <c r="I18" s="6"/>
      <c r="J18" s="6"/>
      <c r="K18" s="6"/>
      <c r="L18" s="6">
        <v>1</v>
      </c>
      <c r="M18" s="6">
        <v>1</v>
      </c>
      <c r="N18" s="6"/>
      <c r="O18" s="6"/>
      <c r="P18" s="6"/>
    </row>
    <row r="19" spans="1:16" x14ac:dyDescent="0.2">
      <c r="A19" s="8" t="s">
        <v>10</v>
      </c>
      <c r="B19" s="12" t="s">
        <v>51</v>
      </c>
      <c r="C19" s="12" t="s">
        <v>51</v>
      </c>
      <c r="D19" s="12" t="s">
        <v>51</v>
      </c>
      <c r="E19" s="12" t="s">
        <v>51</v>
      </c>
      <c r="F19" s="12" t="s">
        <v>51</v>
      </c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8" t="s">
        <v>11</v>
      </c>
      <c r="B20" s="12" t="s">
        <v>51</v>
      </c>
      <c r="C20" s="12" t="s">
        <v>51</v>
      </c>
      <c r="D20" s="12" t="s">
        <v>51</v>
      </c>
      <c r="E20" s="12" t="s">
        <v>51</v>
      </c>
      <c r="F20" s="12" t="s">
        <v>51</v>
      </c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8" t="s">
        <v>146</v>
      </c>
      <c r="B21" s="12" t="s">
        <v>51</v>
      </c>
      <c r="C21" s="12" t="s">
        <v>51</v>
      </c>
      <c r="D21" s="12" t="s">
        <v>51</v>
      </c>
      <c r="E21" s="12" t="s">
        <v>51</v>
      </c>
      <c r="F21" s="12" t="s">
        <v>51</v>
      </c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91" t="s">
        <v>128</v>
      </c>
      <c r="B22" s="12" t="s">
        <v>51</v>
      </c>
      <c r="C22" s="12" t="s">
        <v>51</v>
      </c>
      <c r="D22" s="12" t="s">
        <v>51</v>
      </c>
      <c r="E22" s="12" t="s">
        <v>51</v>
      </c>
      <c r="F22" s="12" t="s">
        <v>51</v>
      </c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92" t="s">
        <v>12</v>
      </c>
      <c r="B23" s="12" t="s">
        <v>51</v>
      </c>
      <c r="C23" s="12" t="s">
        <v>51</v>
      </c>
      <c r="D23" s="12" t="s">
        <v>51</v>
      </c>
      <c r="E23" s="12" t="s">
        <v>51</v>
      </c>
      <c r="F23" s="12" t="s">
        <v>51</v>
      </c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92" t="s">
        <v>13</v>
      </c>
      <c r="B24" s="12" t="s">
        <v>51</v>
      </c>
      <c r="C24" s="12" t="s">
        <v>51</v>
      </c>
      <c r="D24" s="12" t="s">
        <v>51</v>
      </c>
      <c r="E24" s="12" t="s">
        <v>51</v>
      </c>
      <c r="F24" s="12" t="s">
        <v>51</v>
      </c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8" t="s">
        <v>34</v>
      </c>
      <c r="B25" s="12" t="s">
        <v>51</v>
      </c>
      <c r="C25" s="12" t="s">
        <v>51</v>
      </c>
      <c r="D25" s="12" t="s">
        <v>51</v>
      </c>
      <c r="E25" s="12" t="s">
        <v>51</v>
      </c>
      <c r="F25" s="12" t="s">
        <v>51</v>
      </c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8" t="s">
        <v>147</v>
      </c>
      <c r="B26" s="12" t="s">
        <v>51</v>
      </c>
      <c r="C26" s="12" t="s">
        <v>51</v>
      </c>
      <c r="D26" s="12" t="s">
        <v>51</v>
      </c>
      <c r="E26" s="12" t="s">
        <v>51</v>
      </c>
      <c r="F26" s="12" t="s">
        <v>51</v>
      </c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8" t="s">
        <v>148</v>
      </c>
      <c r="B27" s="12" t="s">
        <v>51</v>
      </c>
      <c r="C27" s="12" t="s">
        <v>51</v>
      </c>
      <c r="D27" s="12" t="s">
        <v>51</v>
      </c>
      <c r="E27" s="12" t="s">
        <v>51</v>
      </c>
      <c r="F27" s="12" t="s">
        <v>51</v>
      </c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8" t="s">
        <v>14</v>
      </c>
      <c r="B28" s="12" t="s">
        <v>51</v>
      </c>
      <c r="C28" s="12" t="s">
        <v>51</v>
      </c>
      <c r="D28" s="12" t="s">
        <v>51</v>
      </c>
      <c r="E28" s="12" t="s">
        <v>51</v>
      </c>
      <c r="F28" s="12" t="s">
        <v>51</v>
      </c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8" t="s">
        <v>15</v>
      </c>
      <c r="B29" s="12" t="s">
        <v>51</v>
      </c>
      <c r="C29" s="12" t="s">
        <v>51</v>
      </c>
      <c r="D29" s="12" t="s">
        <v>51</v>
      </c>
      <c r="E29" s="12" t="s">
        <v>51</v>
      </c>
      <c r="F29" s="12" t="s">
        <v>51</v>
      </c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8" t="s">
        <v>143</v>
      </c>
      <c r="B30" s="12" t="s">
        <v>51</v>
      </c>
      <c r="C30" s="12" t="s">
        <v>51</v>
      </c>
      <c r="D30" s="12" t="s">
        <v>51</v>
      </c>
      <c r="E30" s="12" t="s">
        <v>51</v>
      </c>
      <c r="F30" s="12" t="s">
        <v>51</v>
      </c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8" t="s">
        <v>149</v>
      </c>
      <c r="B31" s="12" t="s">
        <v>51</v>
      </c>
      <c r="C31" s="12" t="s">
        <v>51</v>
      </c>
      <c r="D31" s="12" t="s">
        <v>51</v>
      </c>
      <c r="E31" s="12" t="s">
        <v>51</v>
      </c>
      <c r="F31" s="12" t="s">
        <v>51</v>
      </c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8" t="s">
        <v>16</v>
      </c>
      <c r="B32" s="12" t="s">
        <v>51</v>
      </c>
      <c r="C32" s="12" t="s">
        <v>51</v>
      </c>
      <c r="D32" s="12" t="s">
        <v>51</v>
      </c>
      <c r="E32" s="12" t="s">
        <v>51</v>
      </c>
      <c r="F32" s="12" t="s">
        <v>51</v>
      </c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5" t="s">
        <v>17</v>
      </c>
      <c r="B33" s="12" t="s">
        <v>51</v>
      </c>
      <c r="C33" s="12" t="s">
        <v>51</v>
      </c>
      <c r="D33" s="12" t="s">
        <v>51</v>
      </c>
      <c r="E33" s="12" t="s">
        <v>51</v>
      </c>
      <c r="F33" s="12" t="s">
        <v>51</v>
      </c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9" t="s">
        <v>18</v>
      </c>
      <c r="B34" s="12" t="s">
        <v>51</v>
      </c>
      <c r="C34" s="12" t="s">
        <v>51</v>
      </c>
      <c r="D34" s="12" t="s">
        <v>51</v>
      </c>
      <c r="E34" s="12" t="s">
        <v>51</v>
      </c>
      <c r="F34" s="12" t="s">
        <v>51</v>
      </c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8" t="s">
        <v>129</v>
      </c>
      <c r="B35" s="12" t="s">
        <v>51</v>
      </c>
      <c r="C35" s="12" t="s">
        <v>51</v>
      </c>
      <c r="D35" s="12" t="s">
        <v>51</v>
      </c>
      <c r="E35" s="12" t="s">
        <v>51</v>
      </c>
      <c r="F35" s="12" t="s">
        <v>51</v>
      </c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8" t="s">
        <v>19</v>
      </c>
      <c r="B36" s="12" t="s">
        <v>51</v>
      </c>
      <c r="C36" s="12" t="s">
        <v>51</v>
      </c>
      <c r="D36" s="12" t="s">
        <v>51</v>
      </c>
      <c r="E36" s="12" t="s">
        <v>51</v>
      </c>
      <c r="F36" s="12" t="s">
        <v>51</v>
      </c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8" t="s">
        <v>20</v>
      </c>
      <c r="B37" s="12" t="s">
        <v>51</v>
      </c>
      <c r="C37" s="12" t="s">
        <v>51</v>
      </c>
      <c r="D37" s="12" t="s">
        <v>51</v>
      </c>
      <c r="E37" s="12" t="s">
        <v>51</v>
      </c>
      <c r="F37" s="12" t="s">
        <v>51</v>
      </c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9" t="s">
        <v>21</v>
      </c>
      <c r="B38" s="12" t="s">
        <v>51</v>
      </c>
      <c r="C38" s="12" t="s">
        <v>51</v>
      </c>
      <c r="D38" s="12" t="s">
        <v>51</v>
      </c>
      <c r="E38" s="12" t="s">
        <v>51</v>
      </c>
      <c r="F38" s="12" t="s">
        <v>51</v>
      </c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9" t="s">
        <v>22</v>
      </c>
      <c r="B39" s="12" t="s">
        <v>51</v>
      </c>
      <c r="C39" s="12" t="s">
        <v>51</v>
      </c>
      <c r="D39" s="12" t="s">
        <v>51</v>
      </c>
      <c r="E39" s="12" t="s">
        <v>51</v>
      </c>
      <c r="F39" s="12" t="s">
        <v>51</v>
      </c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9" t="s">
        <v>23</v>
      </c>
      <c r="B40" s="12" t="s">
        <v>51</v>
      </c>
      <c r="C40" s="12" t="s">
        <v>51</v>
      </c>
      <c r="D40" s="12" t="s">
        <v>51</v>
      </c>
      <c r="E40" s="12" t="s">
        <v>51</v>
      </c>
      <c r="F40" s="12" t="s">
        <v>51</v>
      </c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9" t="s">
        <v>24</v>
      </c>
      <c r="B41" s="12" t="s">
        <v>51</v>
      </c>
      <c r="C41" s="12" t="s">
        <v>51</v>
      </c>
      <c r="D41" s="12" t="s">
        <v>51</v>
      </c>
      <c r="E41" s="12" t="s">
        <v>51</v>
      </c>
      <c r="F41" s="12" t="s">
        <v>51</v>
      </c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9" t="s">
        <v>150</v>
      </c>
      <c r="B42" s="12" t="s">
        <v>51</v>
      </c>
      <c r="C42" s="12" t="s">
        <v>51</v>
      </c>
      <c r="D42" s="12" t="s">
        <v>51</v>
      </c>
      <c r="E42" s="12" t="s">
        <v>51</v>
      </c>
      <c r="F42" s="12" t="s">
        <v>51</v>
      </c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9" t="s">
        <v>25</v>
      </c>
      <c r="B43" s="12" t="s">
        <v>51</v>
      </c>
      <c r="C43" s="12" t="s">
        <v>51</v>
      </c>
      <c r="D43" s="12" t="s">
        <v>51</v>
      </c>
      <c r="E43" s="12" t="s">
        <v>51</v>
      </c>
      <c r="F43" s="12" t="s">
        <v>51</v>
      </c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9" t="s">
        <v>151</v>
      </c>
      <c r="B44" s="12" t="s">
        <v>51</v>
      </c>
      <c r="C44" s="12" t="s">
        <v>51</v>
      </c>
      <c r="D44" s="12" t="s">
        <v>51</v>
      </c>
      <c r="E44" s="12" t="s">
        <v>51</v>
      </c>
      <c r="F44" s="12" t="s">
        <v>51</v>
      </c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9" t="s">
        <v>26</v>
      </c>
      <c r="B45" s="12" t="s">
        <v>51</v>
      </c>
      <c r="C45" s="12" t="s">
        <v>51</v>
      </c>
      <c r="D45" s="12" t="s">
        <v>51</v>
      </c>
      <c r="E45" s="12" t="s">
        <v>51</v>
      </c>
      <c r="F45" s="12" t="s">
        <v>51</v>
      </c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">
      <c r="A46" s="7"/>
      <c r="B46" s="7"/>
      <c r="C46" s="7"/>
      <c r="D46" s="7"/>
      <c r="E46" s="7"/>
      <c r="F46" s="7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">
      <c r="A47" s="90" t="s">
        <v>153</v>
      </c>
      <c r="B47" s="2"/>
      <c r="C47" s="2"/>
      <c r="D47" s="2"/>
      <c r="E47" s="2"/>
      <c r="F47" s="2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89" t="s">
        <v>152</v>
      </c>
      <c r="B48" s="2"/>
      <c r="C48" s="2"/>
      <c r="D48" s="2"/>
      <c r="E48" s="2"/>
      <c r="F48" s="2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x14ac:dyDescent="0.2">
      <c r="A49" s="7" t="s">
        <v>27</v>
      </c>
      <c r="B49" s="12" t="s">
        <v>51</v>
      </c>
      <c r="C49" s="12" t="s">
        <v>51</v>
      </c>
      <c r="D49" s="12" t="s">
        <v>51</v>
      </c>
      <c r="E49" s="12" t="s">
        <v>51</v>
      </c>
      <c r="F49" s="12" t="s">
        <v>51</v>
      </c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x14ac:dyDescent="0.2">
      <c r="A50" s="7" t="s">
        <v>28</v>
      </c>
      <c r="B50" s="12" t="s">
        <v>51</v>
      </c>
      <c r="C50" s="12" t="s">
        <v>51</v>
      </c>
      <c r="D50" s="12" t="s">
        <v>51</v>
      </c>
      <c r="E50" s="12" t="s">
        <v>51</v>
      </c>
      <c r="F50" s="12" t="s">
        <v>51</v>
      </c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">
      <c r="A51" s="7" t="s">
        <v>29</v>
      </c>
      <c r="B51" s="12" t="s">
        <v>51</v>
      </c>
      <c r="C51" s="12" t="s">
        <v>51</v>
      </c>
      <c r="D51" s="12" t="s">
        <v>51</v>
      </c>
      <c r="E51" s="12" t="s">
        <v>51</v>
      </c>
      <c r="F51" s="12" t="s">
        <v>51</v>
      </c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x14ac:dyDescent="0.2">
      <c r="A52" s="7" t="s">
        <v>30</v>
      </c>
      <c r="B52" s="12" t="s">
        <v>51</v>
      </c>
      <c r="C52" s="12" t="s">
        <v>51</v>
      </c>
      <c r="D52" s="12" t="s">
        <v>51</v>
      </c>
      <c r="E52" s="12" t="s">
        <v>51</v>
      </c>
      <c r="F52" s="12" t="s">
        <v>51</v>
      </c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x14ac:dyDescent="0.2">
      <c r="A53" s="7" t="s">
        <v>31</v>
      </c>
      <c r="B53" s="12" t="s">
        <v>51</v>
      </c>
      <c r="C53" s="12" t="s">
        <v>51</v>
      </c>
      <c r="D53" s="12" t="s">
        <v>51</v>
      </c>
      <c r="E53" s="12" t="s">
        <v>51</v>
      </c>
      <c r="F53" s="12" t="s">
        <v>51</v>
      </c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x14ac:dyDescent="0.2">
      <c r="A54" s="7" t="s">
        <v>32</v>
      </c>
      <c r="B54" s="12" t="s">
        <v>51</v>
      </c>
      <c r="C54" s="12" t="s">
        <v>51</v>
      </c>
      <c r="D54" s="12" t="s">
        <v>51</v>
      </c>
      <c r="E54" s="12" t="s">
        <v>51</v>
      </c>
      <c r="F54" s="12" t="s">
        <v>51</v>
      </c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x14ac:dyDescent="0.2">
      <c r="A55" s="7" t="s">
        <v>33</v>
      </c>
      <c r="B55" s="12" t="s">
        <v>51</v>
      </c>
      <c r="C55" s="12" t="s">
        <v>51</v>
      </c>
      <c r="D55" s="12" t="s">
        <v>51</v>
      </c>
      <c r="E55" s="12" t="s">
        <v>51</v>
      </c>
      <c r="F55" s="12" t="s">
        <v>51</v>
      </c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x14ac:dyDescent="0.2">
      <c r="A56" s="7" t="s">
        <v>34</v>
      </c>
      <c r="B56" s="12" t="s">
        <v>51</v>
      </c>
      <c r="C56" s="12" t="s">
        <v>51</v>
      </c>
      <c r="D56" s="12" t="s">
        <v>51</v>
      </c>
      <c r="E56" s="12" t="s">
        <v>51</v>
      </c>
      <c r="F56" s="12" t="s">
        <v>51</v>
      </c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7" t="s">
        <v>35</v>
      </c>
      <c r="B57" s="12" t="s">
        <v>51</v>
      </c>
      <c r="C57" s="12" t="s">
        <v>51</v>
      </c>
      <c r="D57" s="12" t="s">
        <v>51</v>
      </c>
      <c r="E57" s="12" t="s">
        <v>51</v>
      </c>
      <c r="F57" s="12" t="s">
        <v>51</v>
      </c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x14ac:dyDescent="0.2">
      <c r="A58" s="7" t="s">
        <v>36</v>
      </c>
      <c r="B58" s="12" t="s">
        <v>51</v>
      </c>
      <c r="C58" s="12" t="s">
        <v>51</v>
      </c>
      <c r="D58" s="12" t="s">
        <v>51</v>
      </c>
      <c r="E58" s="12" t="s">
        <v>51</v>
      </c>
      <c r="F58" s="12" t="s">
        <v>51</v>
      </c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x14ac:dyDescent="0.2">
      <c r="A59" s="7" t="s">
        <v>139</v>
      </c>
      <c r="B59" s="12" t="s">
        <v>51</v>
      </c>
      <c r="C59" s="12" t="s">
        <v>51</v>
      </c>
      <c r="D59" s="12" t="s">
        <v>51</v>
      </c>
      <c r="E59" s="12" t="s">
        <v>51</v>
      </c>
      <c r="F59" s="12" t="s">
        <v>51</v>
      </c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">
      <c r="A60" s="7" t="s">
        <v>37</v>
      </c>
      <c r="B60" s="12" t="s">
        <v>51</v>
      </c>
      <c r="C60" s="12" t="s">
        <v>51</v>
      </c>
      <c r="D60" s="12" t="s">
        <v>51</v>
      </c>
      <c r="E60" s="12" t="s">
        <v>51</v>
      </c>
      <c r="F60" s="12" t="s">
        <v>51</v>
      </c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x14ac:dyDescent="0.2">
      <c r="A61" s="7" t="s">
        <v>38</v>
      </c>
      <c r="B61" s="12" t="s">
        <v>51</v>
      </c>
      <c r="C61" s="12" t="s">
        <v>51</v>
      </c>
      <c r="D61" s="12" t="s">
        <v>51</v>
      </c>
      <c r="E61" s="12" t="s">
        <v>51</v>
      </c>
      <c r="F61" s="12" t="s">
        <v>51</v>
      </c>
      <c r="G61" s="2"/>
      <c r="H61" s="2"/>
      <c r="I61" s="2"/>
      <c r="J61" s="2"/>
      <c r="K61" s="2"/>
      <c r="L61" s="2"/>
      <c r="M61" s="2"/>
      <c r="N61" s="6"/>
      <c r="O61" s="6"/>
      <c r="P61" s="6"/>
    </row>
    <row r="62" spans="1:16" x14ac:dyDescent="0.2">
      <c r="A62" s="7" t="s">
        <v>140</v>
      </c>
      <c r="B62" s="12" t="s">
        <v>51</v>
      </c>
      <c r="C62" s="12" t="s">
        <v>51</v>
      </c>
      <c r="D62" s="12" t="s">
        <v>51</v>
      </c>
      <c r="E62" s="12" t="s">
        <v>51</v>
      </c>
      <c r="F62" s="12" t="s">
        <v>51</v>
      </c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x14ac:dyDescent="0.2">
      <c r="A63" s="89" t="s">
        <v>209</v>
      </c>
      <c r="B63" s="2"/>
      <c r="C63" s="2"/>
      <c r="D63" s="2"/>
      <c r="E63" s="2"/>
      <c r="F63" s="2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x14ac:dyDescent="0.2">
      <c r="A64" s="7" t="s">
        <v>39</v>
      </c>
      <c r="B64" s="12" t="s">
        <v>51</v>
      </c>
      <c r="C64" s="12" t="s">
        <v>51</v>
      </c>
      <c r="D64" s="12" t="s">
        <v>51</v>
      </c>
      <c r="E64" s="12" t="s">
        <v>51</v>
      </c>
      <c r="F64" s="12" t="s">
        <v>51</v>
      </c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9" x14ac:dyDescent="0.2">
      <c r="A65" s="7" t="s">
        <v>40</v>
      </c>
      <c r="B65" s="12" t="s">
        <v>51</v>
      </c>
      <c r="C65" s="12" t="s">
        <v>51</v>
      </c>
      <c r="D65" s="12" t="s">
        <v>51</v>
      </c>
      <c r="E65" s="12" t="s">
        <v>51</v>
      </c>
      <c r="F65" s="12" t="s">
        <v>51</v>
      </c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9" x14ac:dyDescent="0.2">
      <c r="A66" s="7" t="s">
        <v>41</v>
      </c>
      <c r="B66" s="12" t="s">
        <v>51</v>
      </c>
      <c r="C66" s="12" t="s">
        <v>51</v>
      </c>
      <c r="D66" s="12" t="s">
        <v>51</v>
      </c>
      <c r="E66" s="12" t="s">
        <v>51</v>
      </c>
      <c r="F66" s="12" t="s">
        <v>51</v>
      </c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9" x14ac:dyDescent="0.2">
      <c r="A67" s="7" t="s">
        <v>42</v>
      </c>
      <c r="B67" s="12" t="s">
        <v>51</v>
      </c>
      <c r="C67" s="12" t="s">
        <v>51</v>
      </c>
      <c r="D67" s="12" t="s">
        <v>51</v>
      </c>
      <c r="E67" s="12" t="s">
        <v>51</v>
      </c>
      <c r="F67" s="12" t="s">
        <v>51</v>
      </c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9" x14ac:dyDescent="0.2">
      <c r="A68" s="7" t="s">
        <v>43</v>
      </c>
      <c r="B68" s="12" t="s">
        <v>51</v>
      </c>
      <c r="C68" s="12" t="s">
        <v>51</v>
      </c>
      <c r="D68" s="12" t="s">
        <v>51</v>
      </c>
      <c r="E68" s="12" t="s">
        <v>51</v>
      </c>
      <c r="F68" s="12" t="s">
        <v>51</v>
      </c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9" x14ac:dyDescent="0.2">
      <c r="A69" s="7" t="s">
        <v>141</v>
      </c>
      <c r="B69" s="12" t="s">
        <v>51</v>
      </c>
      <c r="C69" s="12" t="s">
        <v>51</v>
      </c>
      <c r="D69" s="12" t="s">
        <v>51</v>
      </c>
      <c r="E69" s="12" t="s">
        <v>51</v>
      </c>
      <c r="F69" s="12" t="s">
        <v>51</v>
      </c>
      <c r="G69" s="6"/>
      <c r="H69" s="6"/>
      <c r="I69" s="6"/>
      <c r="J69" s="6"/>
      <c r="K69" s="6"/>
      <c r="L69" s="6"/>
      <c r="M69" s="6"/>
      <c r="N69" s="6"/>
      <c r="O69" s="6"/>
      <c r="P69" s="6"/>
    </row>
    <row r="72" spans="1:19" ht="14.25" x14ac:dyDescent="0.2">
      <c r="C72" s="1" t="s">
        <v>213</v>
      </c>
      <c r="Q72" s="71"/>
      <c r="R72" s="71"/>
      <c r="S72" s="71"/>
    </row>
    <row r="74" spans="1:19" x14ac:dyDescent="0.2">
      <c r="A74" s="1" t="s">
        <v>214</v>
      </c>
    </row>
    <row r="85" spans="1:6" ht="31.5" customHeight="1" x14ac:dyDescent="0.2">
      <c r="A85" s="115"/>
      <c r="B85" s="115"/>
      <c r="C85" s="115"/>
      <c r="D85" s="115"/>
      <c r="E85" s="115"/>
      <c r="F85" s="115"/>
    </row>
  </sheetData>
  <mergeCells count="16">
    <mergeCell ref="R4:S4"/>
    <mergeCell ref="U4:V4"/>
    <mergeCell ref="A2:A5"/>
    <mergeCell ref="C2:F3"/>
    <mergeCell ref="C4:D4"/>
    <mergeCell ref="E4:F4"/>
    <mergeCell ref="H3:K3"/>
    <mergeCell ref="B2:B5"/>
    <mergeCell ref="G2:P2"/>
    <mergeCell ref="G3:G5"/>
    <mergeCell ref="M3:P3"/>
    <mergeCell ref="M4:N4"/>
    <mergeCell ref="O4:P4"/>
    <mergeCell ref="H4:I4"/>
    <mergeCell ref="J4:K4"/>
    <mergeCell ref="L3:L5"/>
  </mergeCells>
  <conditionalFormatting sqref="B6:F6 H6:P8">
    <cfRule type="cellIs" dxfId="9" priority="32" operator="equal">
      <formula>0</formula>
    </cfRule>
  </conditionalFormatting>
  <conditionalFormatting sqref="B9:F45 B47:F69">
    <cfRule type="cellIs" dxfId="8" priority="4" operator="equal">
      <formula>0</formula>
    </cfRule>
  </conditionalFormatting>
  <conditionalFormatting sqref="G61:M61">
    <cfRule type="cellIs" dxfId="7" priority="2" operator="equal">
      <formula>0</formula>
    </cfRule>
  </conditionalFormatting>
  <conditionalFormatting sqref="G9:P10">
    <cfRule type="cellIs" dxfId="6" priority="1" operator="equal">
      <formula>0</formula>
    </cfRule>
  </conditionalFormatting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K66"/>
  <sheetViews>
    <sheetView topLeftCell="C28" zoomScale="80" zoomScaleNormal="80" workbookViewId="0">
      <selection sqref="A1:L61"/>
    </sheetView>
  </sheetViews>
  <sheetFormatPr defaultRowHeight="12" x14ac:dyDescent="0.2"/>
  <cols>
    <col min="1" max="1" width="4.125" style="15" customWidth="1"/>
    <col min="2" max="2" width="14.875" style="15" customWidth="1"/>
    <col min="3" max="3" width="17.375" style="15" customWidth="1"/>
    <col min="4" max="4" width="28.625" style="15" customWidth="1"/>
    <col min="5" max="5" width="16.625" style="15" customWidth="1"/>
    <col min="6" max="7" width="34.625" style="15" customWidth="1"/>
    <col min="8" max="16384" width="9" style="15"/>
  </cols>
  <sheetData>
    <row r="1" spans="1:11" ht="60" customHeight="1" x14ac:dyDescent="0.2">
      <c r="A1" s="147" t="s">
        <v>159</v>
      </c>
      <c r="B1" s="147"/>
      <c r="C1" s="147"/>
      <c r="D1" s="147"/>
      <c r="E1" s="13"/>
      <c r="F1" s="14"/>
      <c r="H1" s="16"/>
      <c r="I1" s="16"/>
      <c r="J1" s="16"/>
      <c r="K1" s="17"/>
    </row>
    <row r="2" spans="1:11" s="23" customFormat="1" ht="118.5" customHeight="1" x14ac:dyDescent="0.2">
      <c r="A2" s="21" t="s">
        <v>53</v>
      </c>
      <c r="B2" s="21" t="s">
        <v>196</v>
      </c>
      <c r="C2" s="21" t="s">
        <v>54</v>
      </c>
      <c r="D2" s="22" t="s">
        <v>158</v>
      </c>
      <c r="E2" s="22" t="s">
        <v>55</v>
      </c>
      <c r="F2" s="22" t="s">
        <v>56</v>
      </c>
      <c r="G2" s="22" t="s">
        <v>57</v>
      </c>
      <c r="H2" s="32" t="s">
        <v>58</v>
      </c>
      <c r="I2" s="32" t="s">
        <v>157</v>
      </c>
      <c r="J2" s="22" t="s">
        <v>59</v>
      </c>
      <c r="K2" s="22" t="s">
        <v>60</v>
      </c>
    </row>
    <row r="3" spans="1:11" s="31" customFormat="1" ht="12" customHeight="1" x14ac:dyDescent="0.2">
      <c r="A3" s="24">
        <v>1</v>
      </c>
      <c r="B3" s="38" t="s">
        <v>71</v>
      </c>
      <c r="C3" s="26" t="s">
        <v>226</v>
      </c>
      <c r="D3" s="27" t="s">
        <v>227</v>
      </c>
      <c r="E3" s="28" t="str">
        <f>'[1]2.3. Пов квал пед персониф'!F3</f>
        <v>Мартынова Е.В.</v>
      </c>
      <c r="F3" s="29" t="str">
        <f>'[1]2.3. Пов квал пед персониф'!G3</f>
        <v>Современные технологии изучения математики в основной и средней школе в условиях ФГОС ОО</v>
      </c>
      <c r="G3" s="28" t="str">
        <f>'[1]2.3. Пов квал пед персониф'!H3</f>
        <v>ООО "Московский институт профессиональной переподготовки и повышения квалификации педагогов" Г. Москва</v>
      </c>
      <c r="H3" s="30">
        <f>'[1]2.3. Пов квал пед персониф'!I3</f>
        <v>108</v>
      </c>
      <c r="I3" s="30">
        <f>'[1]2.3. Пов квал пед персониф'!J3</f>
        <v>2023</v>
      </c>
      <c r="J3" s="28" t="str">
        <f>'[1]2.3. Пов квал пед персониф'!K3</f>
        <v>дистанционная</v>
      </c>
      <c r="K3" s="38" t="str">
        <f>'[1]2.3. Пов квал пед персониф'!L3</f>
        <v>личные средства</v>
      </c>
    </row>
    <row r="4" spans="1:11" s="31" customFormat="1" ht="12" customHeight="1" x14ac:dyDescent="0.2">
      <c r="A4" s="24">
        <v>2</v>
      </c>
      <c r="B4" s="38" t="s">
        <v>71</v>
      </c>
      <c r="C4" s="26" t="s">
        <v>226</v>
      </c>
      <c r="D4" s="27" t="s">
        <v>228</v>
      </c>
      <c r="E4" s="28" t="str">
        <f>'[1]2.3. Пов квал пед персониф'!F4</f>
        <v>Соклакова Е.В.</v>
      </c>
      <c r="F4" s="29" t="str">
        <f>'[1]2.3. Пов квал пед персониф'!G4</f>
        <v>Реализация требований обновленных ФГОС ООО, ФГОС СОО в работе учителя</v>
      </c>
      <c r="G4" s="28" t="str">
        <f>'[1]2.3. Пов квал пед персониф'!H4</f>
        <v>КГАОУ ДПО ХК ИРО г. Хабаровск</v>
      </c>
      <c r="H4" s="30">
        <f>'[1]2.3. Пов квал пед персониф'!I4</f>
        <v>36</v>
      </c>
      <c r="I4" s="30">
        <f>'[1]2.3. Пов квал пед персониф'!J4</f>
        <v>2022</v>
      </c>
      <c r="J4" s="28" t="str">
        <f>'[1]2.3. Пов квал пед персониф'!K4</f>
        <v>очная</v>
      </c>
      <c r="K4" s="38" t="str">
        <f>'[1]2.3. Пов квал пед персониф'!L4</f>
        <v>бюджетные средства</v>
      </c>
    </row>
    <row r="5" spans="1:11" s="31" customFormat="1" ht="12" customHeight="1" x14ac:dyDescent="0.2">
      <c r="A5" s="24">
        <v>3</v>
      </c>
      <c r="B5" s="38" t="s">
        <v>71</v>
      </c>
      <c r="C5" s="26" t="str">
        <f t="shared" ref="C5:C25" si="0">$C$3</f>
        <v>МБОУ гимназия № 1</v>
      </c>
      <c r="D5" s="27" t="s">
        <v>229</v>
      </c>
      <c r="E5" s="28" t="s">
        <v>218</v>
      </c>
      <c r="F5" s="29" t="s">
        <v>222</v>
      </c>
      <c r="G5" s="28" t="s">
        <v>61</v>
      </c>
      <c r="H5" s="30">
        <v>36</v>
      </c>
      <c r="I5" s="30">
        <v>2022</v>
      </c>
      <c r="J5" s="28" t="s">
        <v>62</v>
      </c>
      <c r="K5" s="38" t="s">
        <v>63</v>
      </c>
    </row>
    <row r="6" spans="1:11" s="31" customFormat="1" ht="12" customHeight="1" x14ac:dyDescent="0.2">
      <c r="A6" s="24">
        <v>4</v>
      </c>
      <c r="B6" s="38" t="s">
        <v>71</v>
      </c>
      <c r="C6" s="26" t="str">
        <f t="shared" si="0"/>
        <v>МБОУ гимназия № 1</v>
      </c>
      <c r="D6" s="27" t="str">
        <f>'[1]2.3. Пов квал пед персониф'!E6</f>
        <v>учитель русского языка и литературы</v>
      </c>
      <c r="E6" s="28" t="str">
        <f>'[1]2.3. Пов квал пед персониф'!F6</f>
        <v>Запольская И.А.</v>
      </c>
      <c r="F6" s="28" t="s">
        <v>327</v>
      </c>
      <c r="G6" s="28" t="str">
        <f>'[1]2.3. Пов квал пед персониф'!H6</f>
        <v>ООО Фоксфорд г. Москва</v>
      </c>
      <c r="H6" s="30">
        <f>'[1]2.3. Пов квал пед персониф'!I6</f>
        <v>72</v>
      </c>
      <c r="I6" s="30">
        <f>'[1]2.3. Пов квал пед персониф'!J6</f>
        <v>2023</v>
      </c>
      <c r="J6" s="28" t="str">
        <f>'[1]2.3. Пов квал пед персониф'!K6</f>
        <v>дистанционная</v>
      </c>
      <c r="K6" s="28" t="str">
        <f>'[1]2.3. Пов квал пед персониф'!L6</f>
        <v>личные средства</v>
      </c>
    </row>
    <row r="7" spans="1:11" s="31" customFormat="1" ht="12" customHeight="1" x14ac:dyDescent="0.2">
      <c r="A7" s="24">
        <v>5</v>
      </c>
      <c r="B7" s="38" t="s">
        <v>71</v>
      </c>
      <c r="C7" s="26" t="str">
        <f t="shared" si="0"/>
        <v>МБОУ гимназия № 1</v>
      </c>
      <c r="D7" s="27" t="str">
        <f>'[1]2.3. Пов квал пед персониф'!E7</f>
        <v>учитель русского языка и литературы</v>
      </c>
      <c r="E7" s="28" t="str">
        <f>'[1]2.3. Пов квал пед персониф'!F7</f>
        <v>Кольцова М.С.</v>
      </c>
      <c r="F7" s="28" t="s">
        <v>232</v>
      </c>
      <c r="G7" s="28" t="s">
        <v>61</v>
      </c>
      <c r="H7" s="30">
        <v>36</v>
      </c>
      <c r="I7" s="30">
        <v>2023</v>
      </c>
      <c r="J7" s="28" t="str">
        <f>'[1]2.3. Пов квал пед персониф'!K7</f>
        <v>дистанционная</v>
      </c>
      <c r="K7" s="28" t="str">
        <f>'[1]2.3. Пов квал пед персониф'!L7</f>
        <v>личные средства</v>
      </c>
    </row>
    <row r="8" spans="1:11" s="31" customFormat="1" ht="12" customHeight="1" x14ac:dyDescent="0.2">
      <c r="A8" s="24">
        <v>6</v>
      </c>
      <c r="B8" s="38" t="s">
        <v>71</v>
      </c>
      <c r="C8" s="26" t="str">
        <f t="shared" si="0"/>
        <v>МБОУ гимназия № 1</v>
      </c>
      <c r="D8" s="27" t="str">
        <f>'[1]2.3. Пов квал пед персониф'!E8</f>
        <v>учитель русского языка и литературы</v>
      </c>
      <c r="E8" s="28" t="str">
        <f>'[1]2.3. Пов квал пед персониф'!F8</f>
        <v>Мордакина А.С.</v>
      </c>
      <c r="F8" s="29" t="str">
        <f>'[1]2.3. Пов квал пед персониф'!G8</f>
        <v>Реализация требований обновленных ФГОС ООО, ФГОС СОО в работе учителя</v>
      </c>
      <c r="G8" s="28" t="str">
        <f>'[1]2.3. Пов квал пед персониф'!H8</f>
        <v>КГАОУ ДПО ХК ИРО г. Хабаровск</v>
      </c>
      <c r="H8" s="30">
        <f>'[1]2.3. Пов квал пед персониф'!I8</f>
        <v>36</v>
      </c>
      <c r="I8" s="30">
        <f>'[1]2.3. Пов квал пед персониф'!J8</f>
        <v>2023</v>
      </c>
      <c r="J8" s="28" t="str">
        <f>'[1]2.3. Пов квал пед персониф'!K8</f>
        <v>очная</v>
      </c>
      <c r="K8" s="38" t="str">
        <f>'[1]2.3. Пов квал пед персониф'!L8</f>
        <v>бюджетные средства</v>
      </c>
    </row>
    <row r="9" spans="1:11" s="31" customFormat="1" ht="12" customHeight="1" x14ac:dyDescent="0.2">
      <c r="A9" s="24">
        <v>7</v>
      </c>
      <c r="B9" s="38" t="s">
        <v>71</v>
      </c>
      <c r="C9" s="26" t="str">
        <f t="shared" si="0"/>
        <v>МБОУ гимназия № 1</v>
      </c>
      <c r="D9" s="27" t="str">
        <f>'[1]2.3. Пов квал пед персониф'!E10</f>
        <v>учитель русского языка и литературы</v>
      </c>
      <c r="E9" s="28" t="s">
        <v>233</v>
      </c>
      <c r="F9" s="79" t="s">
        <v>327</v>
      </c>
      <c r="G9" s="28" t="s">
        <v>326</v>
      </c>
      <c r="H9" s="30">
        <v>72</v>
      </c>
      <c r="I9" s="30">
        <v>2025</v>
      </c>
      <c r="J9" s="28" t="s">
        <v>66</v>
      </c>
      <c r="K9" s="28" t="s">
        <v>67</v>
      </c>
    </row>
    <row r="10" spans="1:11" s="31" customFormat="1" ht="12" customHeight="1" x14ac:dyDescent="0.2">
      <c r="A10" s="24">
        <v>8</v>
      </c>
      <c r="B10" s="38" t="s">
        <v>71</v>
      </c>
      <c r="C10" s="26" t="str">
        <f t="shared" si="0"/>
        <v>МБОУ гимназия № 1</v>
      </c>
      <c r="D10" s="27" t="str">
        <f>'[1]2.3. Пов квал пед персониф'!E11</f>
        <v>учитель русского языка и литературы</v>
      </c>
      <c r="E10" s="28" t="str">
        <f>'[1]2.3. Пов квал пед персониф'!F11</f>
        <v>Сухинина А.В.</v>
      </c>
      <c r="F10" s="28" t="str">
        <f>'[1]2.3. Пов квал пед персониф'!G11</f>
        <v>Особенности подготовки к сдаче ЕГЭ по русскому языку в условиях ФГОС</v>
      </c>
      <c r="G10" s="28" t="str">
        <f>'[1]2.3. Пов квал пед персониф'!H11</f>
        <v>ООО "Инфоурок"  г. Смоленск</v>
      </c>
      <c r="H10" s="30">
        <f>'[1]2.3. Пов квал пед персониф'!I11</f>
        <v>72</v>
      </c>
      <c r="I10" s="30">
        <f>'[1]2.3. Пов квал пед персониф'!J11</f>
        <v>2022</v>
      </c>
      <c r="J10" s="28" t="str">
        <f>'[1]2.3. Пов квал пед персониф'!K11</f>
        <v>очная</v>
      </c>
      <c r="K10" s="28" t="str">
        <f>'[1]2.3. Пов квал пед персониф'!L11</f>
        <v>бюджетные средства</v>
      </c>
    </row>
    <row r="11" spans="1:11" s="31" customFormat="1" ht="12" customHeight="1" x14ac:dyDescent="0.2">
      <c r="A11" s="24">
        <v>9</v>
      </c>
      <c r="B11" s="38" t="s">
        <v>71</v>
      </c>
      <c r="C11" s="26" t="str">
        <f t="shared" si="0"/>
        <v>МБОУ гимназия № 1</v>
      </c>
      <c r="D11" s="27" t="str">
        <f>'[1]2.3. Пов квал пед персониф'!E12</f>
        <v>учитель русского языка и литературы</v>
      </c>
      <c r="E11" s="28" t="str">
        <f>'[1]2.3. Пов квал пед персониф'!F12</f>
        <v>Воробьева О.И.</v>
      </c>
      <c r="F11" s="28" t="s">
        <v>230</v>
      </c>
      <c r="G11" s="28" t="s">
        <v>231</v>
      </c>
      <c r="H11" s="30">
        <f>'[1]2.3. Пов квал пед персониф'!I12</f>
        <v>72</v>
      </c>
      <c r="I11" s="30">
        <f>'[1]2.3. Пов квал пед персониф'!J12</f>
        <v>2023</v>
      </c>
      <c r="J11" s="28" t="str">
        <f>'[1]2.3. Пов квал пед персониф'!K12</f>
        <v>дистанционная</v>
      </c>
      <c r="K11" s="28" t="str">
        <f>'[1]2.3. Пов квал пед персониф'!L12</f>
        <v>личные средства</v>
      </c>
    </row>
    <row r="12" spans="1:11" s="31" customFormat="1" ht="12" customHeight="1" x14ac:dyDescent="0.2">
      <c r="A12" s="24">
        <v>10</v>
      </c>
      <c r="B12" s="38" t="s">
        <v>71</v>
      </c>
      <c r="C12" s="26" t="str">
        <f t="shared" si="0"/>
        <v>МБОУ гимназия № 1</v>
      </c>
      <c r="D12" s="27" t="str">
        <f>'[1]2.3. Пов квал пед персониф'!E13</f>
        <v>учитель русского языка и литературы</v>
      </c>
      <c r="E12" s="28" t="str">
        <f>'[1]2.3. Пов квал пед персониф'!F13</f>
        <v>Галактионова Е.А.</v>
      </c>
      <c r="F12" s="29" t="str">
        <f>'[1]2.3. Пов квал пед персониф'!G13</f>
        <v>Реализация требований обновленных ФГОС ООО, ФГОС СОО в работе учителя</v>
      </c>
      <c r="G12" s="28" t="str">
        <f>'[1]2.3. Пов квал пед персониф'!H13</f>
        <v>КГАОУ ДПО ХК ИРО г. Хабаровск</v>
      </c>
      <c r="H12" s="30">
        <f>'[1]2.3. Пов квал пед персониф'!I13</f>
        <v>36</v>
      </c>
      <c r="I12" s="30">
        <f>'[1]2.3. Пов квал пед персониф'!J13</f>
        <v>2023</v>
      </c>
      <c r="J12" s="28" t="str">
        <f>'[1]2.3. Пов квал пед персониф'!K13</f>
        <v>очная</v>
      </c>
      <c r="K12" s="38" t="str">
        <f>'[1]2.3. Пов квал пед персониф'!L13</f>
        <v>бюджетные средства</v>
      </c>
    </row>
    <row r="13" spans="1:11" s="31" customFormat="1" x14ac:dyDescent="0.2">
      <c r="A13" s="24">
        <v>11</v>
      </c>
      <c r="B13" s="38" t="s">
        <v>71</v>
      </c>
      <c r="C13" s="26" t="str">
        <f t="shared" si="0"/>
        <v>МБОУ гимназия № 1</v>
      </c>
      <c r="D13" s="27" t="str">
        <f>'[1]2.3. Пов квал пед персониф'!E14</f>
        <v>учитель истории и обществознания</v>
      </c>
      <c r="E13" s="28" t="str">
        <f>'[1]2.3. Пов квал пед персониф'!F14</f>
        <v>Аборнева Е.И.</v>
      </c>
      <c r="F13" s="28" t="str">
        <f>'[1]2.3. Пов квал пед персониф'!G14</f>
        <v>Внедрение федеральной образовательной программы СОО</v>
      </c>
      <c r="G13" s="28" t="str">
        <f>'[1]2.3. Пов квал пед персониф'!H14</f>
        <v>ООО "Московский институт профессиональной переподготовки и повышения квалификации педагогов" Г. Москва</v>
      </c>
      <c r="H13" s="30">
        <f>'[1]2.3. Пов квал пед персониф'!I14</f>
        <v>108</v>
      </c>
      <c r="I13" s="30">
        <f>'[1]2.3. Пов квал пед персониф'!J14</f>
        <v>2023</v>
      </c>
      <c r="J13" s="28" t="str">
        <f>'[1]2.3. Пов квал пед персониф'!K14</f>
        <v>дистанционная</v>
      </c>
      <c r="K13" s="28" t="str">
        <f>'[1]2.3. Пов квал пед персониф'!L14</f>
        <v>личные средства</v>
      </c>
    </row>
    <row r="14" spans="1:11" s="31" customFormat="1" ht="12" customHeight="1" x14ac:dyDescent="0.2">
      <c r="A14" s="24">
        <v>12</v>
      </c>
      <c r="B14" s="38" t="s">
        <v>71</v>
      </c>
      <c r="C14" s="26" t="str">
        <f t="shared" si="0"/>
        <v>МБОУ гимназия № 1</v>
      </c>
      <c r="D14" s="27" t="str">
        <f>'[1]2.3. Пов квал пед персониф'!E15</f>
        <v>учитель истории и обществознания</v>
      </c>
      <c r="E14" s="28" t="str">
        <f>'[1]2.3. Пов квал пед персониф'!F15</f>
        <v>Бобровникова М.С.</v>
      </c>
      <c r="F14" s="79" t="s">
        <v>234</v>
      </c>
      <c r="G14" s="28" t="s">
        <v>61</v>
      </c>
      <c r="H14" s="30">
        <v>36</v>
      </c>
      <c r="I14" s="30">
        <v>2024</v>
      </c>
      <c r="J14" s="28" t="s">
        <v>62</v>
      </c>
      <c r="K14" s="28" t="s">
        <v>63</v>
      </c>
    </row>
    <row r="15" spans="1:11" s="31" customFormat="1" ht="12" customHeight="1" x14ac:dyDescent="0.2">
      <c r="A15" s="24">
        <v>13</v>
      </c>
      <c r="B15" s="38" t="s">
        <v>71</v>
      </c>
      <c r="C15" s="26" t="str">
        <f t="shared" si="0"/>
        <v>МБОУ гимназия № 1</v>
      </c>
      <c r="D15" s="27" t="str">
        <f>'[1]2.3. Пов квал пед персониф'!E16</f>
        <v>учитель истории и обществознания</v>
      </c>
      <c r="E15" s="28" t="str">
        <f>'[1]2.3. Пов квал пед персониф'!F16</f>
        <v>Кривун Г.П.</v>
      </c>
      <c r="F15" s="28" t="str">
        <f>'[1]2.3. Пов квал пед персониф'!G16</f>
        <v>Методика подготовки к ОГЭ по истории с учетом перспективной модели КИМ 2020 года</v>
      </c>
      <c r="G15" s="28" t="str">
        <f>'[1]2.3. Пов квал пед персониф'!H16</f>
        <v>ООО Фоксфорд г. Москва</v>
      </c>
      <c r="H15" s="30">
        <f>'[1]2.3. Пов квал пед персониф'!I16</f>
        <v>72</v>
      </c>
      <c r="I15" s="30">
        <v>2022</v>
      </c>
      <c r="J15" s="28" t="str">
        <f>'[1]2.3. Пов квал пед персониф'!K16</f>
        <v>дистанционная</v>
      </c>
      <c r="K15" s="28" t="str">
        <f>'[1]2.3. Пов квал пед персониф'!L16</f>
        <v>личные средства</v>
      </c>
    </row>
    <row r="16" spans="1:11" s="31" customFormat="1" ht="12" customHeight="1" x14ac:dyDescent="0.2">
      <c r="A16" s="24">
        <v>14</v>
      </c>
      <c r="B16" s="38" t="s">
        <v>71</v>
      </c>
      <c r="C16" s="26" t="str">
        <f t="shared" si="0"/>
        <v>МБОУ гимназия № 1</v>
      </c>
      <c r="D16" s="27" t="str">
        <f>'[1]2.3. Пов квал пед персониф'!E17</f>
        <v>учитель истории и МХК</v>
      </c>
      <c r="E16" s="28" t="str">
        <f>'[1]2.3. Пов квал пед персониф'!F17</f>
        <v>Горенко М.В.</v>
      </c>
      <c r="F16" s="28" t="str">
        <f>'[1]2.3. Пов квал пед персониф'!G17</f>
        <v>Реализация требований обновленных ФГОС ООО, ФГОС СОО в работе учителя (история)</v>
      </c>
      <c r="G16" s="28" t="str">
        <f>'[1]2.3. Пов квал пед персониф'!H17</f>
        <v>КГАОУ ДПО ХК ИРО г. Хабаровск</v>
      </c>
      <c r="H16" s="30">
        <f>'[1]2.3. Пов квал пед персониф'!I17</f>
        <v>36</v>
      </c>
      <c r="I16" s="30">
        <f>'[1]2.3. Пов квал пед персониф'!J17</f>
        <v>2023</v>
      </c>
      <c r="J16" s="28" t="str">
        <f>'[1]2.3. Пов квал пед персониф'!K17</f>
        <v>очная</v>
      </c>
      <c r="K16" s="28" t="str">
        <f>'[1]2.3. Пов квал пед персониф'!L17</f>
        <v>бюджетные средства</v>
      </c>
    </row>
    <row r="17" spans="1:11" s="31" customFormat="1" x14ac:dyDescent="0.2">
      <c r="A17" s="24">
        <v>15</v>
      </c>
      <c r="B17" s="38" t="s">
        <v>71</v>
      </c>
      <c r="C17" s="26" t="str">
        <f t="shared" si="0"/>
        <v>МБОУ гимназия № 1</v>
      </c>
      <c r="D17" s="27" t="str">
        <f>'[1]2.3. Пов квал пед персониф'!E19</f>
        <v>учитель математики</v>
      </c>
      <c r="E17" s="28" t="str">
        <f>'[1]2.3. Пов квал пед персониф'!F19</f>
        <v>Бордунова Я.П.</v>
      </c>
      <c r="F17" s="28" t="str">
        <f>'[1]2.3. Пов квал пед персониф'!G19</f>
        <v>Современные технологии изучения математики в основной и средней школе в условиях ФГОС ОО</v>
      </c>
      <c r="G17" s="28" t="str">
        <f>'[1]2.3. Пов квал пед персониф'!H19</f>
        <v>ООО "Московский институт профессиональной переподготовки и повышения квалификации педагогов" Г. Москва</v>
      </c>
      <c r="H17" s="30">
        <f>'[1]2.3. Пов квал пед персониф'!I19</f>
        <v>108</v>
      </c>
      <c r="I17" s="30">
        <f>'[1]2.3. Пов квал пед персониф'!J19</f>
        <v>2022</v>
      </c>
      <c r="J17" s="28" t="str">
        <f>'[1]2.3. Пов квал пед персониф'!K19</f>
        <v>дистанционная</v>
      </c>
      <c r="K17" s="28" t="str">
        <f>'[1]2.3. Пов квал пед персониф'!L19</f>
        <v>личные средства</v>
      </c>
    </row>
    <row r="18" spans="1:11" s="31" customFormat="1" ht="12" customHeight="1" x14ac:dyDescent="0.2">
      <c r="A18" s="24">
        <v>16</v>
      </c>
      <c r="B18" s="38" t="s">
        <v>71</v>
      </c>
      <c r="C18" s="26" t="str">
        <f t="shared" si="0"/>
        <v>МБОУ гимназия № 1</v>
      </c>
      <c r="D18" s="27" t="str">
        <f>'[1]2.3. Пов квал пед персониф'!E20</f>
        <v>учитель математики</v>
      </c>
      <c r="E18" s="28" t="str">
        <f>'[1]2.3. Пов квал пед персониф'!F20</f>
        <v>Малькова Н.И.</v>
      </c>
      <c r="F18" s="79" t="str">
        <f>'[1]2.3. Пов квал пед персониф'!G20</f>
        <v>Современные механизмы повышения качества общего образования: математика</v>
      </c>
      <c r="G18" s="28" t="str">
        <f>'[1]2.3. Пов квал пед персониф'!H20</f>
        <v>КГАОУ ДПО ХК ИРО г. Хабаровск</v>
      </c>
      <c r="H18" s="30">
        <f>'[1]2.3. Пов квал пед персониф'!I20</f>
        <v>24</v>
      </c>
      <c r="I18" s="30">
        <f>'[1]2.3. Пов квал пед персониф'!J20</f>
        <v>2022</v>
      </c>
      <c r="J18" s="28" t="str">
        <f>'[1]2.3. Пов квал пед персониф'!K20</f>
        <v>очная</v>
      </c>
      <c r="K18" s="28" t="str">
        <f>'[1]2.3. Пов квал пед персониф'!L20</f>
        <v>бюджетные средства</v>
      </c>
    </row>
    <row r="19" spans="1:11" s="31" customFormat="1" ht="12" customHeight="1" x14ac:dyDescent="0.2">
      <c r="A19" s="24">
        <v>17</v>
      </c>
      <c r="B19" s="38" t="s">
        <v>71</v>
      </c>
      <c r="C19" s="26" t="str">
        <f t="shared" si="0"/>
        <v>МБОУ гимназия № 1</v>
      </c>
      <c r="D19" s="27" t="str">
        <f>'[1]2.3. Пов квал пед персониф'!E21</f>
        <v>учитель математики</v>
      </c>
      <c r="E19" s="28" t="str">
        <f>'[1]2.3. Пов квал пед персониф'!F21</f>
        <v>Подойницына О.В.</v>
      </c>
      <c r="F19" s="28" t="str">
        <f>'[1]2.3. Пов квал пед персониф'!G21</f>
        <v>Учитель математики. Преподавание предмета Математика в условиях ФГОС</v>
      </c>
      <c r="G19" s="28" t="str">
        <f>'[1]2.3. Пов квал пед персониф'!H21</f>
        <v>АНО ДПО СибИНДО г. Омск</v>
      </c>
      <c r="H19" s="30">
        <f>'[1]2.3. Пов квал пед персониф'!I21</f>
        <v>72</v>
      </c>
      <c r="I19" s="30">
        <v>2022</v>
      </c>
      <c r="J19" s="28" t="str">
        <f>'[1]2.3. Пов квал пед персониф'!K21</f>
        <v>дистанционная</v>
      </c>
      <c r="K19" s="28" t="str">
        <f>'[1]2.3. Пов квал пед персониф'!L21</f>
        <v>личные средства</v>
      </c>
    </row>
    <row r="20" spans="1:11" s="31" customFormat="1" ht="12" customHeight="1" x14ac:dyDescent="0.2">
      <c r="A20" s="24">
        <v>18</v>
      </c>
      <c r="B20" s="38" t="s">
        <v>71</v>
      </c>
      <c r="C20" s="26" t="str">
        <f t="shared" si="0"/>
        <v>МБОУ гимназия № 1</v>
      </c>
      <c r="D20" s="27" t="s">
        <v>215</v>
      </c>
      <c r="E20" s="28" t="s">
        <v>235</v>
      </c>
      <c r="F20" s="28" t="s">
        <v>329</v>
      </c>
      <c r="G20" s="28" t="s">
        <v>328</v>
      </c>
      <c r="H20" s="30">
        <v>108</v>
      </c>
      <c r="I20" s="30">
        <v>2025</v>
      </c>
      <c r="J20" s="28" t="s">
        <v>66</v>
      </c>
      <c r="K20" s="28" t="s">
        <v>67</v>
      </c>
    </row>
    <row r="21" spans="1:11" s="31" customFormat="1" ht="12" customHeight="1" x14ac:dyDescent="0.2">
      <c r="A21" s="24">
        <v>19</v>
      </c>
      <c r="B21" s="38" t="s">
        <v>71</v>
      </c>
      <c r="C21" s="26" t="str">
        <f t="shared" si="0"/>
        <v>МБОУ гимназия № 1</v>
      </c>
      <c r="D21" s="27" t="s">
        <v>215</v>
      </c>
      <c r="E21" s="28" t="s">
        <v>236</v>
      </c>
      <c r="F21" s="28" t="s">
        <v>329</v>
      </c>
      <c r="G21" s="28" t="s">
        <v>328</v>
      </c>
      <c r="H21" s="30">
        <v>108</v>
      </c>
      <c r="I21" s="30">
        <v>2025</v>
      </c>
      <c r="J21" s="28" t="s">
        <v>66</v>
      </c>
      <c r="K21" s="28" t="s">
        <v>67</v>
      </c>
    </row>
    <row r="22" spans="1:11" s="31" customFormat="1" ht="12" customHeight="1" x14ac:dyDescent="0.2">
      <c r="A22" s="24">
        <v>20</v>
      </c>
      <c r="B22" s="38" t="s">
        <v>71</v>
      </c>
      <c r="C22" s="26" t="str">
        <f t="shared" si="0"/>
        <v>МБОУ гимназия № 1</v>
      </c>
      <c r="D22" s="27" t="str">
        <f>'[1]2.3. Пов квал пед персониф'!E22</f>
        <v>учитель физики</v>
      </c>
      <c r="E22" s="28" t="str">
        <f>'[1]2.3. Пов квал пед персониф'!F22</f>
        <v>Сучков Н.А.</v>
      </c>
      <c r="F22" s="28" t="s">
        <v>280</v>
      </c>
      <c r="G22" s="28" t="s">
        <v>61</v>
      </c>
      <c r="H22" s="30">
        <v>36</v>
      </c>
      <c r="I22" s="30">
        <v>2023</v>
      </c>
      <c r="J22" s="28" t="s">
        <v>62</v>
      </c>
      <c r="K22" s="28" t="s">
        <v>63</v>
      </c>
    </row>
    <row r="23" spans="1:11" s="31" customFormat="1" ht="12" customHeight="1" x14ac:dyDescent="0.2">
      <c r="A23" s="24">
        <v>21</v>
      </c>
      <c r="B23" s="38" t="s">
        <v>71</v>
      </c>
      <c r="C23" s="26" t="str">
        <f t="shared" si="0"/>
        <v>МБОУ гимназия № 1</v>
      </c>
      <c r="D23" s="27" t="str">
        <f>'[1]2.3. Пов квал пед персониф'!E23</f>
        <v>учитель физики</v>
      </c>
      <c r="E23" s="28" t="str">
        <f>'[1]2.3. Пов квал пед персониф'!F23</f>
        <v>Бодрикова А.С.</v>
      </c>
      <c r="F23" s="29" t="s">
        <v>223</v>
      </c>
      <c r="G23" s="28" t="s">
        <v>225</v>
      </c>
      <c r="H23" s="30">
        <v>72</v>
      </c>
      <c r="I23" s="30">
        <v>2024</v>
      </c>
      <c r="J23" s="28" t="s">
        <v>66</v>
      </c>
      <c r="K23" s="38" t="str">
        <f>'[1]2.3. Пов квал пед персониф'!L23</f>
        <v>личные средства</v>
      </c>
    </row>
    <row r="24" spans="1:11" s="31" customFormat="1" x14ac:dyDescent="0.2">
      <c r="A24" s="24">
        <v>22</v>
      </c>
      <c r="B24" s="38" t="s">
        <v>71</v>
      </c>
      <c r="C24" s="26" t="str">
        <f t="shared" si="0"/>
        <v>МБОУ гимназия № 1</v>
      </c>
      <c r="D24" s="27" t="str">
        <f>'[1]2.3. Пов квал пед персониф'!E24</f>
        <v>учитель информатики</v>
      </c>
      <c r="E24" s="28" t="str">
        <f>'[1]2.3. Пов квал пед персониф'!F24</f>
        <v>Ежков А.А.</v>
      </c>
      <c r="F24" s="28" t="s">
        <v>223</v>
      </c>
      <c r="G24" s="28" t="str">
        <f>'[1]2.3. Пов квал пед персониф'!H24</f>
        <v>АНО ВО Университет Иннополис</v>
      </c>
      <c r="H24" s="30">
        <f>'[1]2.3. Пов квал пед персониф'!I24</f>
        <v>72</v>
      </c>
      <c r="I24" s="30">
        <f>'[1]2.3. Пов квал пед персониф'!J24</f>
        <v>2024</v>
      </c>
      <c r="J24" s="28" t="str">
        <f>'[1]2.3. Пов квал пед персониф'!K24</f>
        <v>дистанционная</v>
      </c>
      <c r="K24" s="28" t="str">
        <f>'[1]2.3. Пов квал пед персониф'!L24</f>
        <v>личные средства</v>
      </c>
    </row>
    <row r="25" spans="1:11" s="31" customFormat="1" ht="12" customHeight="1" x14ac:dyDescent="0.2">
      <c r="A25" s="24">
        <v>23</v>
      </c>
      <c r="B25" s="38" t="s">
        <v>71</v>
      </c>
      <c r="C25" s="26" t="str">
        <f t="shared" si="0"/>
        <v>МБОУ гимназия № 1</v>
      </c>
      <c r="D25" s="27" t="str">
        <f>'[1]2.3. Пов квал пед персониф'!E25</f>
        <v>учитель информатики</v>
      </c>
      <c r="E25" s="28" t="str">
        <f>'[1]2.3. Пов квал пед персониф'!F25</f>
        <v>Панина К.Н.</v>
      </c>
      <c r="F25" s="79" t="s">
        <v>223</v>
      </c>
      <c r="G25" s="28" t="s">
        <v>225</v>
      </c>
      <c r="H25" s="30">
        <v>72</v>
      </c>
      <c r="I25" s="30">
        <v>2024</v>
      </c>
      <c r="J25" s="28" t="s">
        <v>66</v>
      </c>
      <c r="K25" s="28" t="s">
        <v>67</v>
      </c>
    </row>
    <row r="26" spans="1:11" s="31" customFormat="1" ht="12" customHeight="1" x14ac:dyDescent="0.2">
      <c r="A26" s="24">
        <v>24</v>
      </c>
      <c r="B26" s="38" t="s">
        <v>71</v>
      </c>
      <c r="C26" s="26" t="str">
        <f t="shared" ref="C26:C47" si="1">$C$3</f>
        <v>МБОУ гимназия № 1</v>
      </c>
      <c r="D26" s="27" t="str">
        <f>'[1]2.3. Пов квал пед персониф'!E26</f>
        <v>учитель технологии</v>
      </c>
      <c r="E26" s="28" t="str">
        <f>'[1]2.3. Пов квал пед персониф'!F26</f>
        <v>Гордий В.П.</v>
      </c>
      <c r="F26" s="28" t="s">
        <v>237</v>
      </c>
      <c r="G26" s="28" t="str">
        <f>'[1]2.3. Пов квал пед персониф'!H26</f>
        <v>КГАОУ ДПО ХК ИРО г. Хабаровск</v>
      </c>
      <c r="H26" s="30">
        <v>36</v>
      </c>
      <c r="I26" s="30">
        <v>2022</v>
      </c>
      <c r="J26" s="28" t="str">
        <f>'[1]2.3. Пов квал пед персониф'!K26</f>
        <v>очная</v>
      </c>
      <c r="K26" s="28" t="str">
        <f>'[1]2.3. Пов квал пед персониф'!L26</f>
        <v>бюджетные средства</v>
      </c>
    </row>
    <row r="27" spans="1:11" s="31" customFormat="1" ht="12" customHeight="1" x14ac:dyDescent="0.2">
      <c r="A27" s="24">
        <v>25</v>
      </c>
      <c r="B27" s="38" t="s">
        <v>71</v>
      </c>
      <c r="C27" s="26" t="str">
        <f t="shared" si="1"/>
        <v>МБОУ гимназия № 1</v>
      </c>
      <c r="D27" s="27" t="str">
        <f>'[1]2.3. Пов квал пед персониф'!E27</f>
        <v>учитель технологии</v>
      </c>
      <c r="E27" s="28" t="str">
        <f>'[1]2.3. Пов квал пед персониф'!F27</f>
        <v>Кулькин А.Ю.</v>
      </c>
      <c r="F27" s="28" t="str">
        <f>'[1]2.3. Пов квал пед персониф'!G27</f>
        <v>Реализация требований обновленных ФГОС ООО, ФГОС СОО в работе учителя</v>
      </c>
      <c r="G27" s="28" t="str">
        <f>'[1]2.3. Пов квал пед персониф'!H27</f>
        <v>КГАОУ ДПО ХК ИРО г. Хабаровск</v>
      </c>
      <c r="H27" s="30">
        <f>'[1]2.3. Пов квал пед персониф'!I27</f>
        <v>36</v>
      </c>
      <c r="I27" s="30">
        <f>'[1]2.3. Пов квал пед персониф'!J27</f>
        <v>2022</v>
      </c>
      <c r="J27" s="28" t="str">
        <f>'[1]2.3. Пов квал пед персониф'!K27</f>
        <v>очная</v>
      </c>
      <c r="K27" s="28" t="str">
        <f>'[1]2.3. Пов квал пед персониф'!L27</f>
        <v>бюджетные средства</v>
      </c>
    </row>
    <row r="28" spans="1:11" s="31" customFormat="1" x14ac:dyDescent="0.2">
      <c r="A28" s="24">
        <v>26</v>
      </c>
      <c r="B28" s="38" t="s">
        <v>71</v>
      </c>
      <c r="C28" s="26" t="str">
        <f t="shared" si="1"/>
        <v>МБОУ гимназия № 1</v>
      </c>
      <c r="D28" s="27" t="str">
        <f>'[1]2.3. Пов квал пед персониф'!E29</f>
        <v>учитель физкультуры</v>
      </c>
      <c r="E28" s="28" t="str">
        <f>'[1]2.3. Пов квал пед персониф'!F29</f>
        <v>Закоморина Е.В.</v>
      </c>
      <c r="F28" s="28" t="str">
        <f>'[1]2.3. Пов квал пед персониф'!G29</f>
        <v>Системные изменения преподавания физической культуры в условиях ФГОС</v>
      </c>
      <c r="G28" s="28" t="str">
        <f>'[1]2.3. Пов квал пед персониф'!H29</f>
        <v>КГАОУ ДПО ХК ИРО г. Хабаровск</v>
      </c>
      <c r="H28" s="30">
        <f>'[1]2.3. Пов квал пед персониф'!I29</f>
        <v>72</v>
      </c>
      <c r="I28" s="30">
        <v>2023</v>
      </c>
      <c r="J28" s="28" t="str">
        <f>'[1]2.3. Пов квал пед персониф'!K29</f>
        <v>очная</v>
      </c>
      <c r="K28" s="28" t="str">
        <f>'[1]2.3. Пов квал пед персониф'!L29</f>
        <v>бюджетные средства</v>
      </c>
    </row>
    <row r="29" spans="1:11" s="31" customFormat="1" ht="12" customHeight="1" x14ac:dyDescent="0.2">
      <c r="A29" s="24">
        <v>27</v>
      </c>
      <c r="B29" s="38" t="s">
        <v>71</v>
      </c>
      <c r="C29" s="26" t="str">
        <f t="shared" si="1"/>
        <v>МБОУ гимназия № 1</v>
      </c>
      <c r="D29" s="27" t="str">
        <f>'[1]2.3. Пов квал пед персониф'!E30</f>
        <v>учитель физкультуры</v>
      </c>
      <c r="E29" s="28" t="str">
        <f>'[1]2.3. Пов квал пед персониф'!F30</f>
        <v>Рожнова И.С.</v>
      </c>
      <c r="F29" s="79" t="s">
        <v>330</v>
      </c>
      <c r="G29" s="28" t="s">
        <v>61</v>
      </c>
      <c r="H29" s="30">
        <v>72</v>
      </c>
      <c r="I29" s="30">
        <v>2023</v>
      </c>
      <c r="J29" s="28" t="s">
        <v>62</v>
      </c>
      <c r="K29" s="28" t="s">
        <v>63</v>
      </c>
    </row>
    <row r="30" spans="1:11" s="31" customFormat="1" ht="12" customHeight="1" x14ac:dyDescent="0.2">
      <c r="A30" s="24">
        <v>28</v>
      </c>
      <c r="B30" s="38" t="s">
        <v>71</v>
      </c>
      <c r="C30" s="26" t="str">
        <f t="shared" si="1"/>
        <v>МБОУ гимназия № 1</v>
      </c>
      <c r="D30" s="27" t="s">
        <v>216</v>
      </c>
      <c r="E30" s="28" t="s">
        <v>219</v>
      </c>
      <c r="F30" s="79" t="s">
        <v>243</v>
      </c>
      <c r="G30" s="28" t="s">
        <v>224</v>
      </c>
      <c r="H30" s="30">
        <v>72</v>
      </c>
      <c r="I30" s="30">
        <v>2024</v>
      </c>
      <c r="J30" s="28" t="s">
        <v>66</v>
      </c>
      <c r="K30" s="28" t="s">
        <v>67</v>
      </c>
    </row>
    <row r="31" spans="1:11" s="31" customFormat="1" ht="12" customHeight="1" x14ac:dyDescent="0.2">
      <c r="A31" s="24">
        <v>29</v>
      </c>
      <c r="B31" s="38" t="s">
        <v>71</v>
      </c>
      <c r="C31" s="26" t="str">
        <f t="shared" si="1"/>
        <v>МБОУ гимназия № 1</v>
      </c>
      <c r="D31" s="27" t="str">
        <f>'[1]2.3. Пов квал пед персониф'!E35</f>
        <v>учитель биологии</v>
      </c>
      <c r="E31" s="28" t="str">
        <f>'[1]2.3. Пов квал пед персониф'!F35</f>
        <v>Семенова Е.К.</v>
      </c>
      <c r="F31" s="79" t="str">
        <f>'[1]2.3. Пов квал пед персониф'!G35</f>
        <v>Актуальные вопросы проектирования и осуществления образовательного процесса в условиях ФГОС СОО</v>
      </c>
      <c r="G31" s="28" t="str">
        <f>'[1]2.3. Пов квал пед персониф'!H35</f>
        <v>АНО ДПО "Московская академия профессиональных компетенций" г. Москва</v>
      </c>
      <c r="H31" s="30">
        <f>'[1]2.3. Пов квал пед персониф'!I35</f>
        <v>72</v>
      </c>
      <c r="I31" s="30">
        <f>'[1]2.3. Пов квал пед персониф'!J35</f>
        <v>2023</v>
      </c>
      <c r="J31" s="28" t="str">
        <f>'[1]2.3. Пов квал пед персониф'!K35</f>
        <v>дистанционная</v>
      </c>
      <c r="K31" s="28" t="str">
        <f>'[1]2.3. Пов квал пед персониф'!L35</f>
        <v>личные средства</v>
      </c>
    </row>
    <row r="32" spans="1:11" s="31" customFormat="1" ht="12" customHeight="1" x14ac:dyDescent="0.2">
      <c r="A32" s="24">
        <v>30</v>
      </c>
      <c r="B32" s="38" t="s">
        <v>71</v>
      </c>
      <c r="C32" s="26" t="str">
        <f t="shared" si="1"/>
        <v>МБОУ гимназия № 1</v>
      </c>
      <c r="D32" s="27" t="str">
        <f>'[1]2.3. Пов квал пед персониф'!E36</f>
        <v>учитель географии</v>
      </c>
      <c r="E32" s="28" t="str">
        <f>'[1]2.3. Пов квал пед персониф'!F36</f>
        <v>Пяткова Т.Н.</v>
      </c>
      <c r="F32" s="28" t="str">
        <f>'[1]2.3. Пов квал пед персониф'!G36</f>
        <v>Реализация требований обновленных ФГОС ООО, ФГОС СОО в работе учителя</v>
      </c>
      <c r="G32" s="28" t="str">
        <f>'[1]2.3. Пов квал пед персониф'!H36</f>
        <v>КГАОУ ДПО ХК ИРО г. Хабаровск</v>
      </c>
      <c r="H32" s="30">
        <f>'[1]2.3. Пов квал пед персониф'!I36</f>
        <v>36</v>
      </c>
      <c r="I32" s="30">
        <f>'[1]2.3. Пов квал пед персониф'!J36</f>
        <v>2023</v>
      </c>
      <c r="J32" s="28" t="str">
        <f>'[1]2.3. Пов квал пед персониф'!K36</f>
        <v>очная</v>
      </c>
      <c r="K32" s="28" t="str">
        <f>'[1]2.3. Пов квал пед персониф'!L36</f>
        <v>бюджетные средства</v>
      </c>
    </row>
    <row r="33" spans="1:11" s="31" customFormat="1" ht="12" customHeight="1" x14ac:dyDescent="0.2">
      <c r="A33" s="24">
        <v>31</v>
      </c>
      <c r="B33" s="38" t="s">
        <v>71</v>
      </c>
      <c r="C33" s="26" t="str">
        <f t="shared" si="1"/>
        <v>МБОУ гимназия № 1</v>
      </c>
      <c r="D33" s="27" t="str">
        <f>'[1]2.3. Пов квал пед персониф'!E37</f>
        <v>учитель географии</v>
      </c>
      <c r="E33" s="28" t="str">
        <f>'[1]2.3. Пов квал пед персониф'!F37</f>
        <v>Роща С.А.</v>
      </c>
      <c r="F33" s="28" t="str">
        <f>'[1]2.3. Пов квал пед персониф'!G37</f>
        <v>Профессиональная деятельность в сфере основного и среднего общего образования: учитель географии в соответствии с ФГОС</v>
      </c>
      <c r="G33" s="28" t="str">
        <f>'[1]2.3. Пов квал пед персониф'!H37</f>
        <v>ООО Межрегиональный институт повышения квалификации и переподготовки г. Липецк</v>
      </c>
      <c r="H33" s="30">
        <f>'[1]2.3. Пов квал пед персониф'!I37</f>
        <v>260</v>
      </c>
      <c r="I33" s="30">
        <f>'[1]2.3. Пов квал пед персониф'!J37</f>
        <v>2024</v>
      </c>
      <c r="J33" s="28" t="str">
        <f>'[1]2.3. Пов квал пед персониф'!K37</f>
        <v>дистанционная</v>
      </c>
      <c r="K33" s="28" t="str">
        <f>'[1]2.3. Пов квал пед персониф'!L37</f>
        <v>личные средства</v>
      </c>
    </row>
    <row r="34" spans="1:11" s="31" customFormat="1" ht="12" customHeight="1" x14ac:dyDescent="0.2">
      <c r="A34" s="24">
        <v>32</v>
      </c>
      <c r="B34" s="38" t="s">
        <v>71</v>
      </c>
      <c r="C34" s="26" t="str">
        <f t="shared" si="1"/>
        <v>МБОУ гимназия № 1</v>
      </c>
      <c r="D34" s="27" t="str">
        <f>'[1]2.3. Пов квал пед персониф'!E38</f>
        <v>учитель английского языка</v>
      </c>
      <c r="E34" s="28" t="str">
        <f>'[1]2.3. Пов квал пед персониф'!F38</f>
        <v>Богомякова А.А.</v>
      </c>
      <c r="F34" s="29" t="str">
        <f>'[1]2.3. Пов квал пед персониф'!G38</f>
        <v>Реализация требований обновленных ФГОС ООО, ФГОС СОО в работе учителя</v>
      </c>
      <c r="G34" s="28" t="str">
        <f>'[1]2.3. Пов квал пед персониф'!H38</f>
        <v>КГАОУ ДПО ХК ИРО г. Хабаровск</v>
      </c>
      <c r="H34" s="30">
        <f>'[1]2.3. Пов квал пед персониф'!I38</f>
        <v>36</v>
      </c>
      <c r="I34" s="30">
        <f>'[1]2.3. Пов квал пед персониф'!J38</f>
        <v>2023</v>
      </c>
      <c r="J34" s="28" t="str">
        <f>'[1]2.3. Пов квал пед персониф'!K38</f>
        <v>очная</v>
      </c>
      <c r="K34" s="38" t="str">
        <f>'[1]2.3. Пов квал пед персониф'!L38</f>
        <v>бюджетные средства</v>
      </c>
    </row>
    <row r="35" spans="1:11" s="31" customFormat="1" x14ac:dyDescent="0.2">
      <c r="A35" s="24">
        <v>33</v>
      </c>
      <c r="B35" s="38" t="s">
        <v>71</v>
      </c>
      <c r="C35" s="26" t="str">
        <f t="shared" si="1"/>
        <v>МБОУ гимназия № 1</v>
      </c>
      <c r="D35" s="27" t="str">
        <f>'[1]2.3. Пов квал пед персониф'!E39</f>
        <v>учитель английского языка</v>
      </c>
      <c r="E35" s="28" t="s">
        <v>240</v>
      </c>
      <c r="F35" s="28" t="s">
        <v>331</v>
      </c>
      <c r="G35" s="28" t="s">
        <v>61</v>
      </c>
      <c r="H35" s="30">
        <v>36</v>
      </c>
      <c r="I35" s="30">
        <v>2025</v>
      </c>
      <c r="J35" s="28" t="s">
        <v>62</v>
      </c>
      <c r="K35" s="28" t="s">
        <v>63</v>
      </c>
    </row>
    <row r="36" spans="1:11" s="31" customFormat="1" ht="12" customHeight="1" x14ac:dyDescent="0.2">
      <c r="A36" s="24">
        <v>34</v>
      </c>
      <c r="B36" s="38" t="s">
        <v>71</v>
      </c>
      <c r="C36" s="26" t="str">
        <f t="shared" si="1"/>
        <v>МБОУ гимназия № 1</v>
      </c>
      <c r="D36" s="27" t="str">
        <f>'[1]2.3. Пов квал пед персониф'!E41</f>
        <v>учитель английского языка</v>
      </c>
      <c r="E36" s="28" t="str">
        <f>'[1]2.3. Пов квал пед персониф'!F41</f>
        <v>Губенко Е.В.</v>
      </c>
      <c r="F36" s="28" t="str">
        <f>'[1]2.3. Пов квал пед персониф'!G41</f>
        <v>Реализация требований обновленных ФГОС ООО, ФГОС СОО в работе учителя (иностранный язык)</v>
      </c>
      <c r="G36" s="28" t="str">
        <f>'[1]2.3. Пов квал пед персониф'!H41</f>
        <v>КГАОУ ДПО ХК ИРО г. Хабаровск</v>
      </c>
      <c r="H36" s="30">
        <f>'[1]2.3. Пов квал пед персониф'!I41</f>
        <v>36</v>
      </c>
      <c r="I36" s="30">
        <f>'[1]2.3. Пов квал пед персониф'!J41</f>
        <v>2023</v>
      </c>
      <c r="J36" s="28" t="str">
        <f>'[1]2.3. Пов квал пед персониф'!K41</f>
        <v>очная</v>
      </c>
      <c r="K36" s="28" t="str">
        <f>'[1]2.3. Пов квал пед персониф'!L41</f>
        <v>личные средства</v>
      </c>
    </row>
    <row r="37" spans="1:11" s="31" customFormat="1" ht="12" customHeight="1" x14ac:dyDescent="0.2">
      <c r="A37" s="24">
        <v>35</v>
      </c>
      <c r="B37" s="38" t="s">
        <v>71</v>
      </c>
      <c r="C37" s="26" t="str">
        <f t="shared" si="1"/>
        <v>МБОУ гимназия № 1</v>
      </c>
      <c r="D37" s="27" t="str">
        <f>'[1]2.3. Пов квал пед персониф'!E42</f>
        <v>учитель английского языка</v>
      </c>
      <c r="E37" s="28" t="str">
        <f>'[1]2.3. Пов квал пед персониф'!F42</f>
        <v>Квачук К.Д.</v>
      </c>
      <c r="F37" s="28" t="str">
        <f>'[1]2.3. Пов квал пед персониф'!G42</f>
        <v>Реализация требований обновленных ФГОС ООО, ФГОС СОО в работе учителя</v>
      </c>
      <c r="G37" s="28" t="str">
        <f>'[1]2.3. Пов квал пед персониф'!H42</f>
        <v>КГАОУ ДПО ХК ИРО г. Хабаровск</v>
      </c>
      <c r="H37" s="30">
        <f>'[1]2.3. Пов квал пед персониф'!I42</f>
        <v>36</v>
      </c>
      <c r="I37" s="30">
        <f>'[1]2.3. Пов квал пед персониф'!J42</f>
        <v>2023</v>
      </c>
      <c r="J37" s="28" t="str">
        <f>'[1]2.3. Пов квал пед персониф'!K42</f>
        <v>очная</v>
      </c>
      <c r="K37" s="28" t="str">
        <f>'[1]2.3. Пов квал пед персониф'!L42</f>
        <v>бюджетные средства</v>
      </c>
    </row>
    <row r="38" spans="1:11" s="31" customFormat="1" x14ac:dyDescent="0.2">
      <c r="A38" s="24">
        <v>36</v>
      </c>
      <c r="B38" s="38" t="s">
        <v>71</v>
      </c>
      <c r="C38" s="26" t="str">
        <f t="shared" si="1"/>
        <v>МБОУ гимназия № 1</v>
      </c>
      <c r="D38" s="27" t="str">
        <f>'[1]2.3. Пов квал пед персониф'!E44</f>
        <v>учитель английского языка</v>
      </c>
      <c r="E38" s="28" t="str">
        <f>'[1]2.3. Пов квал пед персониф'!F44</f>
        <v>Власова И.А.</v>
      </c>
      <c r="F38" s="28" t="str">
        <f>'[1]2.3. Пов квал пед персониф'!G44</f>
        <v xml:space="preserve">Подготовка экспертов региональных предметных комиссий по проверке выполнения заданий с развернутым ответом ГИА </v>
      </c>
      <c r="G38" s="28" t="str">
        <f>'[1]2.3. Пов квал пед персониф'!H44</f>
        <v>КГАОУ ДПО ХК ИРО г. Хабаровск</v>
      </c>
      <c r="H38" s="30">
        <f>'[1]2.3. Пов квал пед персониф'!I44</f>
        <v>36</v>
      </c>
      <c r="I38" s="30">
        <f>'[1]2.3. Пов квал пед персониф'!J44</f>
        <v>2023</v>
      </c>
      <c r="J38" s="28" t="str">
        <f>'[1]2.3. Пов квал пед персониф'!K44</f>
        <v>очная</v>
      </c>
      <c r="K38" s="28" t="str">
        <f>'[1]2.3. Пов квал пед персониф'!L44</f>
        <v>бюджетные средства</v>
      </c>
    </row>
    <row r="39" spans="1:11" s="31" customFormat="1" ht="12" customHeight="1" x14ac:dyDescent="0.2">
      <c r="A39" s="24">
        <v>37</v>
      </c>
      <c r="B39" s="38" t="s">
        <v>71</v>
      </c>
      <c r="C39" s="26" t="str">
        <f t="shared" si="1"/>
        <v>МБОУ гимназия № 1</v>
      </c>
      <c r="D39" s="27" t="str">
        <f>'[1]2.3. Пов квал пед персониф'!E45</f>
        <v>учитель английского языка</v>
      </c>
      <c r="E39" s="28" t="str">
        <f>'[1]2.3. Пов квал пед персониф'!F45</f>
        <v>Потапова О.М.</v>
      </c>
      <c r="F39" s="79" t="s">
        <v>239</v>
      </c>
      <c r="G39" s="28" t="str">
        <f>'[1]2.3. Пов квал пед персониф'!H45</f>
        <v>КГАОУ ДПО ХК ИРО г. Хабаровск</v>
      </c>
      <c r="H39" s="30">
        <v>36</v>
      </c>
      <c r="I39" s="30">
        <v>2022</v>
      </c>
      <c r="J39" s="28" t="str">
        <f>'[1]2.3. Пов квал пед персониф'!K45</f>
        <v>очная</v>
      </c>
      <c r="K39" s="28" t="str">
        <f>'[1]2.3. Пов квал пед персониф'!L45</f>
        <v>бюджетные средства</v>
      </c>
    </row>
    <row r="40" spans="1:11" s="31" customFormat="1" ht="12" customHeight="1" x14ac:dyDescent="0.2">
      <c r="A40" s="24">
        <v>38</v>
      </c>
      <c r="B40" s="38" t="s">
        <v>71</v>
      </c>
      <c r="C40" s="26" t="str">
        <f t="shared" si="1"/>
        <v>МБОУ гимназия № 1</v>
      </c>
      <c r="D40" s="27" t="str">
        <f>'[1]2.3. Пов квал пед персониф'!E46</f>
        <v>учитель английского языка</v>
      </c>
      <c r="E40" s="28" t="str">
        <f>'[1]2.3. Пов квал пед персониф'!F46</f>
        <v>Чучукина О.А.</v>
      </c>
      <c r="F40" s="28" t="s">
        <v>222</v>
      </c>
      <c r="G40" s="28"/>
      <c r="H40" s="30">
        <v>36</v>
      </c>
      <c r="I40" s="30">
        <v>2023</v>
      </c>
      <c r="J40" s="28" t="s">
        <v>62</v>
      </c>
      <c r="K40" s="28" t="s">
        <v>63</v>
      </c>
    </row>
    <row r="41" spans="1:11" s="31" customFormat="1" ht="12" customHeight="1" x14ac:dyDescent="0.2">
      <c r="A41" s="24">
        <v>39</v>
      </c>
      <c r="B41" s="38" t="s">
        <v>71</v>
      </c>
      <c r="C41" s="26" t="str">
        <f t="shared" si="1"/>
        <v>МБОУ гимназия № 1</v>
      </c>
      <c r="D41" s="27" t="str">
        <f>'[1]2.3. Пов квал пед персониф'!E47</f>
        <v>учитель немецкого языка</v>
      </c>
      <c r="E41" s="28" t="s">
        <v>238</v>
      </c>
      <c r="F41" s="28" t="s">
        <v>239</v>
      </c>
      <c r="G41" s="28" t="s">
        <v>61</v>
      </c>
      <c r="H41" s="30">
        <v>36</v>
      </c>
      <c r="I41" s="30">
        <v>2022</v>
      </c>
      <c r="J41" s="28" t="s">
        <v>62</v>
      </c>
      <c r="K41" s="28" t="s">
        <v>63</v>
      </c>
    </row>
    <row r="42" spans="1:11" s="31" customFormat="1" ht="12" customHeight="1" x14ac:dyDescent="0.2">
      <c r="A42" s="24">
        <v>40</v>
      </c>
      <c r="B42" s="38" t="s">
        <v>71</v>
      </c>
      <c r="C42" s="26" t="str">
        <f t="shared" si="1"/>
        <v>МБОУ гимназия № 1</v>
      </c>
      <c r="D42" s="27" t="str">
        <f>'[1]2.3. Пов квал пед персониф'!E48</f>
        <v>учитель китайского языка</v>
      </c>
      <c r="E42" s="28" t="str">
        <f>'[1]2.3. Пов квал пед персониф'!F48</f>
        <v>Колодий Р.А.</v>
      </c>
      <c r="F42" s="28" t="s">
        <v>239</v>
      </c>
      <c r="G42" s="28" t="s">
        <v>61</v>
      </c>
      <c r="H42" s="30">
        <v>36</v>
      </c>
      <c r="I42" s="30">
        <v>2022</v>
      </c>
      <c r="J42" s="28" t="s">
        <v>62</v>
      </c>
      <c r="K42" s="38" t="s">
        <v>63</v>
      </c>
    </row>
    <row r="43" spans="1:11" s="31" customFormat="1" x14ac:dyDescent="0.2">
      <c r="A43" s="24">
        <v>41</v>
      </c>
      <c r="B43" s="38" t="s">
        <v>71</v>
      </c>
      <c r="C43" s="26" t="str">
        <f t="shared" si="1"/>
        <v>МБОУ гимназия № 1</v>
      </c>
      <c r="D43" s="27" t="str">
        <f>'[1]2.3. Пов квал пед персониф'!E49</f>
        <v>учитель корейского языка</v>
      </c>
      <c r="E43" s="28" t="str">
        <f>'[1]2.3. Пов квал пед персониф'!F49</f>
        <v>Пак Ю.С.</v>
      </c>
      <c r="F43" s="28" t="s">
        <v>239</v>
      </c>
      <c r="G43" s="28" t="s">
        <v>61</v>
      </c>
      <c r="H43" s="30">
        <v>36</v>
      </c>
      <c r="I43" s="30">
        <v>2022</v>
      </c>
      <c r="J43" s="28" t="s">
        <v>62</v>
      </c>
      <c r="K43" s="28" t="s">
        <v>63</v>
      </c>
    </row>
    <row r="44" spans="1:11" s="31" customFormat="1" ht="12" customHeight="1" x14ac:dyDescent="0.2">
      <c r="A44" s="119">
        <v>42</v>
      </c>
      <c r="B44" s="38" t="s">
        <v>71</v>
      </c>
      <c r="C44" s="26" t="str">
        <f t="shared" si="1"/>
        <v>МБОУ гимназия № 1</v>
      </c>
      <c r="D44" s="185" t="s">
        <v>241</v>
      </c>
      <c r="E44" s="186" t="s">
        <v>242</v>
      </c>
      <c r="F44" s="187" t="s">
        <v>332</v>
      </c>
      <c r="G44" s="186" t="s">
        <v>326</v>
      </c>
      <c r="H44" s="30">
        <v>72</v>
      </c>
      <c r="I44" s="30">
        <v>2025</v>
      </c>
      <c r="J44" s="28" t="s">
        <v>66</v>
      </c>
      <c r="K44" s="28" t="s">
        <v>67</v>
      </c>
    </row>
    <row r="45" spans="1:11" x14ac:dyDescent="0.2">
      <c r="A45" s="120">
        <v>43</v>
      </c>
      <c r="B45" s="118" t="s">
        <v>71</v>
      </c>
      <c r="C45" s="184" t="str">
        <f t="shared" si="1"/>
        <v>МБОУ гимназия № 1</v>
      </c>
      <c r="D45" s="188" t="s">
        <v>244</v>
      </c>
      <c r="E45" s="188" t="s">
        <v>245</v>
      </c>
      <c r="F45" s="188" t="s">
        <v>333</v>
      </c>
      <c r="G45" s="188" t="s">
        <v>334</v>
      </c>
      <c r="H45" s="16">
        <v>108</v>
      </c>
      <c r="I45" s="16">
        <v>2022</v>
      </c>
      <c r="J45" s="15" t="s">
        <v>66</v>
      </c>
      <c r="K45" s="15" t="s">
        <v>67</v>
      </c>
    </row>
    <row r="46" spans="1:11" x14ac:dyDescent="0.2">
      <c r="A46" s="120">
        <v>44</v>
      </c>
      <c r="B46" s="118" t="s">
        <v>71</v>
      </c>
      <c r="C46" s="184" t="str">
        <f t="shared" si="1"/>
        <v>МБОУ гимназия № 1</v>
      </c>
      <c r="D46" s="188" t="s">
        <v>217</v>
      </c>
      <c r="E46" s="188" t="s">
        <v>220</v>
      </c>
      <c r="F46" s="188" t="s">
        <v>243</v>
      </c>
      <c r="G46" s="188" t="s">
        <v>224</v>
      </c>
      <c r="H46" s="16">
        <v>72</v>
      </c>
      <c r="I46" s="16">
        <v>2024</v>
      </c>
      <c r="J46" s="15" t="s">
        <v>66</v>
      </c>
      <c r="K46" s="15" t="s">
        <v>67</v>
      </c>
    </row>
    <row r="47" spans="1:11" x14ac:dyDescent="0.2">
      <c r="A47" s="120">
        <v>45</v>
      </c>
      <c r="B47" s="118" t="s">
        <v>71</v>
      </c>
      <c r="C47" s="184" t="str">
        <f t="shared" si="1"/>
        <v>МБОУ гимназия № 1</v>
      </c>
      <c r="D47" s="188" t="s">
        <v>217</v>
      </c>
      <c r="E47" s="188" t="s">
        <v>221</v>
      </c>
      <c r="F47" s="188" t="s">
        <v>243</v>
      </c>
      <c r="G47" s="188" t="s">
        <v>224</v>
      </c>
      <c r="H47" s="16">
        <v>72</v>
      </c>
      <c r="I47" s="16">
        <v>2024</v>
      </c>
      <c r="J47" s="15" t="s">
        <v>66</v>
      </c>
      <c r="K47" s="15" t="s">
        <v>67</v>
      </c>
    </row>
    <row r="48" spans="1:11" x14ac:dyDescent="0.2">
      <c r="A48" s="16">
        <v>46</v>
      </c>
      <c r="B48" s="15" t="s">
        <v>71</v>
      </c>
      <c r="C48" s="15" t="s">
        <v>226</v>
      </c>
      <c r="D48" s="15" t="s">
        <v>335</v>
      </c>
      <c r="E48" s="15" t="s">
        <v>302</v>
      </c>
      <c r="F48" s="15" t="s">
        <v>336</v>
      </c>
      <c r="G48" s="15" t="s">
        <v>61</v>
      </c>
      <c r="H48" s="16">
        <v>36</v>
      </c>
      <c r="I48" s="16">
        <v>2023</v>
      </c>
      <c r="J48" s="15" t="s">
        <v>66</v>
      </c>
      <c r="K48" s="15" t="s">
        <v>67</v>
      </c>
    </row>
    <row r="49" spans="1:11" x14ac:dyDescent="0.2">
      <c r="A49" s="15">
        <v>47</v>
      </c>
      <c r="B49" s="15" t="s">
        <v>71</v>
      </c>
      <c r="C49" s="15" t="s">
        <v>226</v>
      </c>
      <c r="D49" s="15" t="s">
        <v>49</v>
      </c>
      <c r="E49" s="15" t="s">
        <v>272</v>
      </c>
      <c r="F49" s="15" t="s">
        <v>338</v>
      </c>
      <c r="G49" s="15" t="s">
        <v>337</v>
      </c>
      <c r="H49" s="16">
        <v>36</v>
      </c>
      <c r="I49" s="183">
        <v>2023</v>
      </c>
      <c r="J49" s="15" t="s">
        <v>66</v>
      </c>
      <c r="K49" s="15" t="s">
        <v>67</v>
      </c>
    </row>
    <row r="50" spans="1:11" x14ac:dyDescent="0.2">
      <c r="H50" s="16"/>
      <c r="I50" s="183"/>
    </row>
    <row r="51" spans="1:11" x14ac:dyDescent="0.2">
      <c r="H51" s="16"/>
      <c r="I51" s="183"/>
    </row>
    <row r="52" spans="1:11" x14ac:dyDescent="0.2">
      <c r="H52" s="16"/>
      <c r="I52" s="183"/>
    </row>
    <row r="53" spans="1:11" x14ac:dyDescent="0.2">
      <c r="H53" s="16"/>
      <c r="I53" s="183"/>
    </row>
    <row r="55" spans="1:11" ht="14.25" x14ac:dyDescent="0.2">
      <c r="D55" s="121" t="s">
        <v>246</v>
      </c>
    </row>
    <row r="58" spans="1:11" x14ac:dyDescent="0.2">
      <c r="C58" s="15" t="s">
        <v>247</v>
      </c>
    </row>
    <row r="62" spans="1:11" ht="35.25" customHeight="1" x14ac:dyDescent="0.2">
      <c r="A62" s="148" t="s">
        <v>136</v>
      </c>
      <c r="B62" s="148"/>
      <c r="C62" s="148"/>
      <c r="D62" s="148"/>
      <c r="E62" s="148"/>
      <c r="F62" s="148"/>
      <c r="H62" s="16"/>
      <c r="I62" s="16"/>
      <c r="J62" s="16"/>
      <c r="K62" s="17"/>
    </row>
    <row r="64" spans="1:11" x14ac:dyDescent="0.2">
      <c r="B64" s="38" t="s">
        <v>71</v>
      </c>
      <c r="C64" s="26"/>
      <c r="D64" s="27"/>
      <c r="E64" s="28"/>
      <c r="F64" s="28" t="s">
        <v>125</v>
      </c>
      <c r="G64" s="28" t="s">
        <v>61</v>
      </c>
      <c r="H64" s="30"/>
      <c r="I64" s="30">
        <v>2022</v>
      </c>
      <c r="J64" s="38" t="s">
        <v>62</v>
      </c>
      <c r="K64" s="38" t="s">
        <v>63</v>
      </c>
    </row>
    <row r="65" spans="2:11" x14ac:dyDescent="0.2">
      <c r="B65" s="38" t="s">
        <v>72</v>
      </c>
      <c r="C65" s="26"/>
      <c r="D65" s="27"/>
      <c r="E65" s="28"/>
      <c r="F65" s="28" t="s">
        <v>64</v>
      </c>
      <c r="G65" s="28" t="s">
        <v>68</v>
      </c>
      <c r="H65" s="38"/>
      <c r="I65" s="38"/>
      <c r="J65" s="38"/>
      <c r="K65" s="38"/>
    </row>
    <row r="66" spans="2:11" x14ac:dyDescent="0.2">
      <c r="B66" s="38" t="s">
        <v>73</v>
      </c>
      <c r="C66" s="38"/>
      <c r="D66" s="27"/>
      <c r="E66" s="38"/>
      <c r="F66" s="38" t="s">
        <v>64</v>
      </c>
      <c r="G66" s="28" t="s">
        <v>69</v>
      </c>
      <c r="H66" s="38"/>
      <c r="I66" s="38"/>
      <c r="J66" s="38"/>
      <c r="K66" s="38"/>
    </row>
  </sheetData>
  <mergeCells count="2">
    <mergeCell ref="A1:D1"/>
    <mergeCell ref="A62:F62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K18"/>
  <sheetViews>
    <sheetView zoomScale="80" zoomScaleNormal="80" workbookViewId="0">
      <selection activeCell="H8" sqref="H8"/>
    </sheetView>
  </sheetViews>
  <sheetFormatPr defaultRowHeight="12" x14ac:dyDescent="0.2"/>
  <cols>
    <col min="1" max="1" width="4.125" style="15" customWidth="1"/>
    <col min="2" max="2" width="14.25" style="15" customWidth="1"/>
    <col min="3" max="3" width="17.5" style="15" customWidth="1"/>
    <col min="4" max="4" width="25.75" style="15" customWidth="1"/>
    <col min="5" max="5" width="30.75" style="15" customWidth="1"/>
    <col min="6" max="7" width="34.625" style="15" customWidth="1"/>
    <col min="8" max="9" width="6.625" style="15" customWidth="1"/>
    <col min="10" max="16384" width="9" style="15"/>
  </cols>
  <sheetData>
    <row r="1" spans="1:11" ht="60" customHeight="1" x14ac:dyDescent="0.2">
      <c r="A1" s="149" t="s">
        <v>207</v>
      </c>
      <c r="B1" s="149"/>
      <c r="C1" s="149"/>
      <c r="D1" s="149"/>
      <c r="E1" s="13"/>
      <c r="F1" s="14"/>
      <c r="H1" s="16"/>
      <c r="I1" s="16"/>
      <c r="J1" s="16"/>
      <c r="K1" s="17"/>
    </row>
    <row r="2" spans="1:11" s="18" customFormat="1" x14ac:dyDescent="0.2">
      <c r="B2" s="19"/>
      <c r="C2" s="19"/>
      <c r="D2" s="19"/>
      <c r="E2" s="19"/>
      <c r="F2" s="20"/>
      <c r="G2" s="20"/>
      <c r="H2" s="19"/>
      <c r="I2" s="19"/>
      <c r="J2" s="19"/>
    </row>
    <row r="3" spans="1:11" s="23" customFormat="1" ht="120.75" customHeight="1" x14ac:dyDescent="0.2">
      <c r="A3" s="21" t="s">
        <v>53</v>
      </c>
      <c r="B3" s="21" t="s">
        <v>196</v>
      </c>
      <c r="C3" s="21" t="s">
        <v>54</v>
      </c>
      <c r="D3" s="22" t="s">
        <v>65</v>
      </c>
      <c r="E3" s="22" t="s">
        <v>55</v>
      </c>
      <c r="F3" s="22" t="s">
        <v>56</v>
      </c>
      <c r="G3" s="22" t="s">
        <v>57</v>
      </c>
      <c r="H3" s="32" t="s">
        <v>58</v>
      </c>
      <c r="I3" s="32" t="s">
        <v>157</v>
      </c>
      <c r="J3" s="22" t="s">
        <v>59</v>
      </c>
      <c r="K3" s="22" t="s">
        <v>60</v>
      </c>
    </row>
    <row r="4" spans="1:11" s="31" customFormat="1" x14ac:dyDescent="0.2">
      <c r="A4" s="24">
        <v>1</v>
      </c>
      <c r="B4" s="25" t="s">
        <v>71</v>
      </c>
      <c r="C4" s="26" t="s">
        <v>226</v>
      </c>
      <c r="D4" s="27" t="s">
        <v>49</v>
      </c>
      <c r="E4" s="122" t="s">
        <v>248</v>
      </c>
      <c r="F4" s="29" t="s">
        <v>255</v>
      </c>
      <c r="G4" s="28" t="s">
        <v>257</v>
      </c>
      <c r="H4" s="30">
        <v>16</v>
      </c>
      <c r="I4" s="30">
        <v>2022</v>
      </c>
      <c r="J4" s="28" t="s">
        <v>66</v>
      </c>
      <c r="K4" s="28" t="s">
        <v>67</v>
      </c>
    </row>
    <row r="5" spans="1:11" s="31" customFormat="1" ht="12" customHeight="1" x14ac:dyDescent="0.2">
      <c r="A5" s="24">
        <v>2</v>
      </c>
      <c r="B5" s="25" t="s">
        <v>71</v>
      </c>
      <c r="C5" s="26" t="s">
        <v>226</v>
      </c>
      <c r="D5" s="123" t="s">
        <v>251</v>
      </c>
      <c r="E5" s="28" t="s">
        <v>249</v>
      </c>
      <c r="F5" s="28" t="s">
        <v>254</v>
      </c>
      <c r="G5" s="79" t="s">
        <v>256</v>
      </c>
      <c r="H5" s="30">
        <v>12</v>
      </c>
      <c r="I5" s="30">
        <v>2023</v>
      </c>
      <c r="J5" s="28" t="s">
        <v>66</v>
      </c>
      <c r="K5" s="28" t="s">
        <v>67</v>
      </c>
    </row>
    <row r="6" spans="1:11" s="31" customFormat="1" ht="12" customHeight="1" x14ac:dyDescent="0.2">
      <c r="A6" s="24">
        <v>3</v>
      </c>
      <c r="B6" s="25" t="s">
        <v>71</v>
      </c>
      <c r="C6" s="26" t="s">
        <v>226</v>
      </c>
      <c r="D6" s="28" t="s">
        <v>251</v>
      </c>
      <c r="E6" s="28" t="s">
        <v>250</v>
      </c>
      <c r="F6" s="28" t="s">
        <v>254</v>
      </c>
      <c r="G6" s="28" t="s">
        <v>256</v>
      </c>
      <c r="H6" s="30">
        <v>12</v>
      </c>
      <c r="I6" s="30">
        <v>2023</v>
      </c>
      <c r="J6" s="28" t="s">
        <v>66</v>
      </c>
      <c r="K6" s="28" t="s">
        <v>67</v>
      </c>
    </row>
    <row r="7" spans="1:11" s="31" customFormat="1" ht="12" customHeight="1" x14ac:dyDescent="0.2">
      <c r="A7" s="24">
        <v>4</v>
      </c>
      <c r="B7" s="25" t="s">
        <v>71</v>
      </c>
      <c r="C7" s="26" t="s">
        <v>226</v>
      </c>
      <c r="D7" s="27" t="s">
        <v>252</v>
      </c>
      <c r="E7" s="28" t="s">
        <v>253</v>
      </c>
      <c r="F7" s="28"/>
      <c r="G7" s="28"/>
      <c r="H7" s="30"/>
      <c r="I7" s="30"/>
      <c r="J7" s="28"/>
      <c r="K7" s="28"/>
    </row>
    <row r="8" spans="1:11" s="31" customFormat="1" ht="12" customHeight="1" x14ac:dyDescent="0.2">
      <c r="A8" s="24">
        <v>5</v>
      </c>
      <c r="B8" s="25" t="s">
        <v>71</v>
      </c>
      <c r="C8" s="26" t="s">
        <v>226</v>
      </c>
      <c r="D8" s="27" t="s">
        <v>258</v>
      </c>
      <c r="E8" s="28" t="s">
        <v>259</v>
      </c>
      <c r="F8" s="28"/>
      <c r="G8" s="28"/>
      <c r="H8" s="30"/>
      <c r="I8" s="30"/>
      <c r="J8" s="28"/>
      <c r="K8" s="28"/>
    </row>
    <row r="9" spans="1:11" s="31" customFormat="1" ht="12" customHeight="1" x14ac:dyDescent="0.2">
      <c r="A9" s="24"/>
      <c r="B9" s="25"/>
      <c r="C9" s="26"/>
      <c r="D9" s="27"/>
      <c r="E9" s="28"/>
      <c r="F9" s="28"/>
      <c r="G9" s="28"/>
      <c r="H9" s="30"/>
      <c r="I9" s="30"/>
      <c r="J9" s="28"/>
      <c r="K9" s="28"/>
    </row>
    <row r="10" spans="1:11" s="31" customFormat="1" ht="12" customHeight="1" x14ac:dyDescent="0.2">
      <c r="A10" s="24"/>
      <c r="B10" s="25"/>
      <c r="C10" s="26"/>
      <c r="D10" s="27"/>
      <c r="E10" s="28"/>
      <c r="F10" s="28"/>
      <c r="G10" s="28"/>
      <c r="H10" s="30"/>
      <c r="I10" s="30"/>
      <c r="J10" s="28"/>
      <c r="K10" s="28"/>
    </row>
    <row r="11" spans="1:11" s="31" customFormat="1" ht="12" customHeight="1" x14ac:dyDescent="0.2">
      <c r="A11" s="24"/>
      <c r="B11" s="25"/>
      <c r="C11" s="26"/>
      <c r="D11" s="27"/>
      <c r="E11" s="28"/>
      <c r="F11" s="28"/>
      <c r="G11" s="28"/>
      <c r="H11" s="30"/>
      <c r="I11" s="30"/>
      <c r="J11" s="28"/>
      <c r="K11" s="28"/>
    </row>
    <row r="12" spans="1:11" s="31" customFormat="1" ht="12" customHeight="1" x14ac:dyDescent="0.2">
      <c r="A12" s="24"/>
      <c r="B12" s="25"/>
      <c r="C12" s="26"/>
      <c r="D12" s="27"/>
      <c r="E12" s="28"/>
      <c r="F12" s="28"/>
      <c r="G12" s="28"/>
      <c r="H12" s="30"/>
      <c r="I12" s="30"/>
      <c r="J12" s="28"/>
      <c r="K12" s="28"/>
    </row>
    <row r="13" spans="1:11" s="31" customFormat="1" ht="12" customHeight="1" x14ac:dyDescent="0.2">
      <c r="A13" s="24"/>
      <c r="B13" s="25"/>
      <c r="C13" s="26"/>
      <c r="D13" s="124" t="s">
        <v>260</v>
      </c>
      <c r="E13" s="28"/>
      <c r="F13" s="28"/>
      <c r="G13" s="28"/>
      <c r="H13" s="30"/>
      <c r="I13" s="30"/>
      <c r="J13" s="28"/>
      <c r="K13" s="28"/>
    </row>
    <row r="15" spans="1:11" s="31" customFormat="1" ht="12" customHeight="1" x14ac:dyDescent="0.2">
      <c r="A15" s="24"/>
      <c r="B15" s="25"/>
      <c r="C15" s="26"/>
      <c r="D15" s="27"/>
      <c r="E15" s="28"/>
      <c r="F15" s="29"/>
      <c r="G15" s="28"/>
      <c r="H15" s="30"/>
      <c r="I15" s="30"/>
      <c r="J15" s="28"/>
      <c r="K15" s="28"/>
    </row>
    <row r="16" spans="1:11" s="31" customFormat="1" ht="12" customHeight="1" x14ac:dyDescent="0.2">
      <c r="A16" s="24"/>
      <c r="B16" s="25"/>
      <c r="C16" s="26" t="s">
        <v>247</v>
      </c>
      <c r="D16" s="27"/>
      <c r="E16" s="28"/>
      <c r="F16" s="29"/>
      <c r="G16" s="28"/>
      <c r="H16" s="30"/>
      <c r="I16" s="30"/>
      <c r="J16" s="28"/>
      <c r="K16" s="28"/>
    </row>
    <row r="18" spans="1:11" ht="140.25" customHeight="1" x14ac:dyDescent="0.2">
      <c r="A18" s="148" t="s">
        <v>195</v>
      </c>
      <c r="B18" s="148"/>
      <c r="C18" s="148"/>
      <c r="D18" s="148"/>
      <c r="E18" s="148"/>
      <c r="F18" s="148"/>
      <c r="H18" s="16"/>
      <c r="I18" s="16"/>
      <c r="J18" s="16"/>
      <c r="K18" s="17"/>
    </row>
  </sheetData>
  <mergeCells count="2">
    <mergeCell ref="A1:D1"/>
    <mergeCell ref="A18:F18"/>
  </mergeCells>
  <pageMargins left="0.7" right="0.7" top="0.75" bottom="0.75" header="0.3" footer="0.3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K30"/>
  <sheetViews>
    <sheetView topLeftCell="D3" zoomScaleNormal="100" workbookViewId="0">
      <selection activeCell="H12" sqref="H12"/>
    </sheetView>
  </sheetViews>
  <sheetFormatPr defaultRowHeight="14.25" x14ac:dyDescent="0.2"/>
  <cols>
    <col min="1" max="1" width="4.375" customWidth="1"/>
    <col min="2" max="2" width="12.75" customWidth="1"/>
    <col min="3" max="3" width="14.875" customWidth="1"/>
    <col min="4" max="4" width="21.625" customWidth="1"/>
    <col min="5" max="6" width="19.875" customWidth="1"/>
    <col min="7" max="7" width="51.625" customWidth="1"/>
    <col min="8" max="9" width="5.625" customWidth="1"/>
    <col min="10" max="10" width="12.375" customWidth="1"/>
    <col min="11" max="11" width="6.375" customWidth="1"/>
  </cols>
  <sheetData>
    <row r="1" spans="1:11" ht="26.25" customHeight="1" x14ac:dyDescent="0.2">
      <c r="A1" s="150" t="s">
        <v>205</v>
      </c>
      <c r="B1" s="150"/>
      <c r="C1" s="150"/>
      <c r="D1" s="150"/>
      <c r="E1" s="150"/>
    </row>
    <row r="2" spans="1:11" ht="46.5" customHeight="1" x14ac:dyDescent="0.2">
      <c r="A2" s="151" t="s">
        <v>198</v>
      </c>
      <c r="B2" s="151"/>
      <c r="C2" s="151"/>
      <c r="D2" s="151"/>
      <c r="E2" s="151"/>
    </row>
    <row r="3" spans="1:11" s="59" customFormat="1" ht="103.5" customHeight="1" x14ac:dyDescent="0.2">
      <c r="A3" s="34" t="s">
        <v>82</v>
      </c>
      <c r="B3" s="95" t="s">
        <v>196</v>
      </c>
      <c r="C3" s="21" t="s">
        <v>54</v>
      </c>
      <c r="D3" s="22" t="s">
        <v>65</v>
      </c>
      <c r="E3" s="22" t="s">
        <v>55</v>
      </c>
      <c r="F3" s="34" t="s">
        <v>102</v>
      </c>
      <c r="G3" s="34" t="s">
        <v>103</v>
      </c>
      <c r="H3" s="33" t="s">
        <v>104</v>
      </c>
      <c r="I3" s="33" t="s">
        <v>105</v>
      </c>
      <c r="J3" s="33" t="s">
        <v>59</v>
      </c>
      <c r="K3" s="33" t="s">
        <v>106</v>
      </c>
    </row>
    <row r="4" spans="1:11" s="1" customFormat="1" ht="11.25" x14ac:dyDescent="0.2">
      <c r="A4" s="60">
        <v>1</v>
      </c>
      <c r="B4" s="61" t="s">
        <v>71</v>
      </c>
      <c r="C4" s="61" t="s">
        <v>226</v>
      </c>
      <c r="D4" s="62" t="s">
        <v>286</v>
      </c>
      <c r="E4" s="62" t="s">
        <v>262</v>
      </c>
      <c r="F4" s="4" t="s">
        <v>273</v>
      </c>
      <c r="G4" s="62" t="s">
        <v>288</v>
      </c>
      <c r="H4" s="44">
        <v>600</v>
      </c>
      <c r="I4" s="44">
        <v>2018</v>
      </c>
      <c r="J4" s="62" t="s">
        <v>66</v>
      </c>
      <c r="K4" s="4" t="s">
        <v>67</v>
      </c>
    </row>
    <row r="5" spans="1:11" s="1" customFormat="1" ht="11.25" x14ac:dyDescent="0.2">
      <c r="A5" s="128">
        <v>2</v>
      </c>
      <c r="B5" s="61" t="s">
        <v>71</v>
      </c>
      <c r="C5" s="61" t="s">
        <v>226</v>
      </c>
      <c r="D5" s="62" t="s">
        <v>286</v>
      </c>
      <c r="E5" s="62" t="s">
        <v>262</v>
      </c>
      <c r="F5" s="1" t="s">
        <v>261</v>
      </c>
      <c r="G5" s="1" t="s">
        <v>224</v>
      </c>
      <c r="H5" s="133">
        <v>252</v>
      </c>
      <c r="I5" s="133">
        <v>2019</v>
      </c>
      <c r="J5" s="132" t="s">
        <v>66</v>
      </c>
      <c r="K5" s="130" t="s">
        <v>67</v>
      </c>
    </row>
    <row r="6" spans="1:11" s="1" customFormat="1" ht="11.25" x14ac:dyDescent="0.2">
      <c r="A6" s="1">
        <v>3</v>
      </c>
      <c r="B6" s="61" t="s">
        <v>71</v>
      </c>
      <c r="C6" s="61" t="s">
        <v>226</v>
      </c>
      <c r="D6" s="1" t="s">
        <v>282</v>
      </c>
      <c r="E6" s="1" t="s">
        <v>269</v>
      </c>
      <c r="F6" s="1" t="s">
        <v>290</v>
      </c>
      <c r="G6" s="1" t="s">
        <v>279</v>
      </c>
      <c r="H6" s="1">
        <v>300</v>
      </c>
      <c r="I6" s="1">
        <v>2024</v>
      </c>
      <c r="J6" s="1" t="s">
        <v>66</v>
      </c>
      <c r="K6" s="1" t="s">
        <v>67</v>
      </c>
    </row>
    <row r="7" spans="1:11" s="1" customFormat="1" ht="11.25" x14ac:dyDescent="0.2">
      <c r="A7" s="1">
        <v>4</v>
      </c>
      <c r="B7" s="61" t="s">
        <v>71</v>
      </c>
      <c r="C7" s="61" t="s">
        <v>226</v>
      </c>
      <c r="D7" s="1" t="s">
        <v>251</v>
      </c>
      <c r="E7" s="1" t="s">
        <v>270</v>
      </c>
      <c r="F7" s="1" t="s">
        <v>261</v>
      </c>
      <c r="G7" s="1" t="s">
        <v>224</v>
      </c>
      <c r="H7" s="1">
        <v>324</v>
      </c>
      <c r="I7" s="1">
        <v>2022</v>
      </c>
      <c r="J7" s="1" t="s">
        <v>66</v>
      </c>
      <c r="K7" s="1" t="s">
        <v>67</v>
      </c>
    </row>
    <row r="8" spans="1:11" s="1" customFormat="1" ht="11.25" x14ac:dyDescent="0.2">
      <c r="A8" s="1">
        <v>5</v>
      </c>
      <c r="B8" s="61" t="s">
        <v>71</v>
      </c>
      <c r="C8" s="61" t="s">
        <v>226</v>
      </c>
      <c r="D8" s="1" t="s">
        <v>251</v>
      </c>
      <c r="E8" s="1" t="s">
        <v>271</v>
      </c>
      <c r="F8" s="1" t="s">
        <v>261</v>
      </c>
      <c r="G8" s="1" t="s">
        <v>278</v>
      </c>
      <c r="H8" s="1">
        <v>510</v>
      </c>
      <c r="I8" s="1">
        <v>2018</v>
      </c>
      <c r="J8" s="1" t="s">
        <v>66</v>
      </c>
      <c r="K8" s="1" t="s">
        <v>67</v>
      </c>
    </row>
    <row r="9" spans="1:11" s="1" customFormat="1" ht="11.25" x14ac:dyDescent="0.2">
      <c r="A9" s="1">
        <v>6</v>
      </c>
      <c r="B9" s="61" t="s">
        <v>71</v>
      </c>
      <c r="C9" s="61" t="s">
        <v>226</v>
      </c>
      <c r="D9" s="1" t="s">
        <v>49</v>
      </c>
      <c r="E9" s="1" t="s">
        <v>272</v>
      </c>
      <c r="F9" s="1" t="s">
        <v>261</v>
      </c>
      <c r="G9" s="1" t="s">
        <v>277</v>
      </c>
      <c r="H9" s="1">
        <v>250</v>
      </c>
      <c r="I9" s="1">
        <v>2001</v>
      </c>
      <c r="J9" s="1" t="s">
        <v>62</v>
      </c>
      <c r="K9" s="1" t="s">
        <v>63</v>
      </c>
    </row>
    <row r="10" spans="1:11" s="1" customFormat="1" ht="11.25" x14ac:dyDescent="0.2">
      <c r="A10" s="1">
        <v>7</v>
      </c>
      <c r="B10" s="61" t="s">
        <v>71</v>
      </c>
      <c r="C10" s="61" t="s">
        <v>226</v>
      </c>
      <c r="D10" s="1" t="s">
        <v>252</v>
      </c>
      <c r="E10" s="1" t="s">
        <v>218</v>
      </c>
      <c r="F10" s="1" t="s">
        <v>261</v>
      </c>
      <c r="G10" s="1" t="s">
        <v>224</v>
      </c>
      <c r="H10" s="1">
        <v>324</v>
      </c>
      <c r="I10" s="1">
        <v>2022</v>
      </c>
      <c r="J10" s="1" t="s">
        <v>66</v>
      </c>
      <c r="K10" s="1" t="s">
        <v>67</v>
      </c>
    </row>
    <row r="11" spans="1:11" s="1" customFormat="1" ht="11.25" x14ac:dyDescent="0.2">
      <c r="A11" s="1">
        <v>8</v>
      </c>
      <c r="B11" s="61" t="s">
        <v>71</v>
      </c>
      <c r="C11" s="61" t="s">
        <v>226</v>
      </c>
      <c r="D11" s="1" t="s">
        <v>258</v>
      </c>
      <c r="E11" s="1" t="s">
        <v>302</v>
      </c>
      <c r="F11" s="4" t="s">
        <v>261</v>
      </c>
      <c r="G11" s="4" t="s">
        <v>224</v>
      </c>
      <c r="H11" s="1">
        <v>324</v>
      </c>
      <c r="I11" s="1">
        <v>2025</v>
      </c>
      <c r="J11" s="1" t="s">
        <v>66</v>
      </c>
      <c r="K11" s="1" t="s">
        <v>67</v>
      </c>
    </row>
    <row r="12" spans="1:11" s="1" customFormat="1" ht="11.25" x14ac:dyDescent="0.2">
      <c r="A12" s="1">
        <v>9</v>
      </c>
      <c r="B12" s="61" t="s">
        <v>71</v>
      </c>
      <c r="C12" s="61" t="s">
        <v>226</v>
      </c>
      <c r="D12" s="1" t="s">
        <v>297</v>
      </c>
      <c r="E12" s="1" t="s">
        <v>267</v>
      </c>
      <c r="F12" s="1" t="s">
        <v>275</v>
      </c>
      <c r="G12" s="1" t="s">
        <v>276</v>
      </c>
      <c r="H12" s="1">
        <v>260</v>
      </c>
      <c r="I12" s="1">
        <v>2025</v>
      </c>
      <c r="J12" s="1" t="s">
        <v>66</v>
      </c>
      <c r="K12" s="1" t="s">
        <v>67</v>
      </c>
    </row>
    <row r="13" spans="1:11" s="1" customFormat="1" ht="11.25" x14ac:dyDescent="0.2">
      <c r="A13" s="1">
        <v>10</v>
      </c>
      <c r="B13" s="61" t="s">
        <v>71</v>
      </c>
      <c r="C13" s="61" t="s">
        <v>226</v>
      </c>
      <c r="D13" s="1" t="s">
        <v>282</v>
      </c>
      <c r="E13" s="1" t="s">
        <v>268</v>
      </c>
      <c r="F13" s="1" t="s">
        <v>290</v>
      </c>
      <c r="G13" s="1" t="s">
        <v>279</v>
      </c>
      <c r="H13" s="1">
        <v>300</v>
      </c>
      <c r="I13" s="1">
        <v>2024</v>
      </c>
      <c r="J13" s="1" t="s">
        <v>66</v>
      </c>
      <c r="K13" s="1" t="s">
        <v>67</v>
      </c>
    </row>
    <row r="14" spans="1:11" ht="11.25" customHeight="1" x14ac:dyDescent="0.2">
      <c r="A14" s="1">
        <v>11</v>
      </c>
      <c r="B14" s="61" t="s">
        <v>71</v>
      </c>
      <c r="C14" s="61" t="s">
        <v>226</v>
      </c>
      <c r="D14" s="1" t="s">
        <v>282</v>
      </c>
      <c r="E14" s="1" t="s">
        <v>268</v>
      </c>
      <c r="F14" s="1" t="s">
        <v>281</v>
      </c>
      <c r="G14" s="1" t="s">
        <v>69</v>
      </c>
      <c r="H14" s="1">
        <v>254</v>
      </c>
      <c r="I14" s="1">
        <v>2022</v>
      </c>
      <c r="J14" s="1" t="s">
        <v>62</v>
      </c>
      <c r="K14" s="1" t="s">
        <v>67</v>
      </c>
    </row>
    <row r="15" spans="1:11" ht="11.25" customHeight="1" x14ac:dyDescent="0.2">
      <c r="A15" s="1">
        <v>12</v>
      </c>
      <c r="B15" s="61" t="s">
        <v>71</v>
      </c>
      <c r="C15" s="61" t="s">
        <v>226</v>
      </c>
      <c r="D15" s="1" t="s">
        <v>282</v>
      </c>
      <c r="E15" s="1" t="s">
        <v>268</v>
      </c>
      <c r="F15" s="1" t="s">
        <v>291</v>
      </c>
      <c r="G15" s="1" t="s">
        <v>292</v>
      </c>
      <c r="H15" s="1">
        <v>268</v>
      </c>
      <c r="I15" s="1">
        <v>2024</v>
      </c>
      <c r="J15" s="1" t="s">
        <v>66</v>
      </c>
      <c r="K15" s="1" t="s">
        <v>67</v>
      </c>
    </row>
    <row r="16" spans="1:11" ht="11.25" customHeight="1" x14ac:dyDescent="0.2">
      <c r="A16" s="1">
        <v>13</v>
      </c>
      <c r="B16" s="61" t="s">
        <v>71</v>
      </c>
      <c r="C16" s="61" t="s">
        <v>226</v>
      </c>
      <c r="D16" s="1" t="s">
        <v>307</v>
      </c>
      <c r="E16" s="1" t="s">
        <v>308</v>
      </c>
      <c r="F16" s="1" t="s">
        <v>309</v>
      </c>
      <c r="G16" s="1" t="s">
        <v>310</v>
      </c>
      <c r="H16" s="1">
        <v>620</v>
      </c>
      <c r="I16" s="1">
        <v>2023</v>
      </c>
      <c r="J16" s="1" t="s">
        <v>66</v>
      </c>
      <c r="K16" s="1" t="s">
        <v>67</v>
      </c>
    </row>
    <row r="17" spans="1:11" ht="9.75" customHeight="1" x14ac:dyDescent="0.2">
      <c r="A17" s="1">
        <v>14</v>
      </c>
      <c r="B17" s="61" t="s">
        <v>71</v>
      </c>
      <c r="C17" s="61" t="s">
        <v>226</v>
      </c>
      <c r="D17" s="125" t="s">
        <v>283</v>
      </c>
      <c r="E17" s="1" t="s">
        <v>265</v>
      </c>
      <c r="F17" s="4" t="s">
        <v>274</v>
      </c>
      <c r="G17" s="62" t="s">
        <v>69</v>
      </c>
      <c r="H17" s="1">
        <v>504</v>
      </c>
      <c r="I17" s="1">
        <v>2017</v>
      </c>
      <c r="J17" s="1" t="s">
        <v>62</v>
      </c>
      <c r="K17" s="1" t="s">
        <v>67</v>
      </c>
    </row>
    <row r="18" spans="1:11" ht="9.75" customHeight="1" x14ac:dyDescent="0.2">
      <c r="A18" s="1">
        <v>15</v>
      </c>
      <c r="B18" s="61" t="s">
        <v>71</v>
      </c>
      <c r="C18" s="61" t="s">
        <v>226</v>
      </c>
      <c r="D18" s="125" t="s">
        <v>284</v>
      </c>
      <c r="E18" s="62" t="s">
        <v>266</v>
      </c>
      <c r="F18" s="125" t="s">
        <v>317</v>
      </c>
      <c r="G18" s="125" t="s">
        <v>224</v>
      </c>
      <c r="H18" s="125">
        <v>324</v>
      </c>
      <c r="I18" s="1">
        <v>2022</v>
      </c>
      <c r="J18" s="1" t="s">
        <v>66</v>
      </c>
      <c r="K18" s="1" t="s">
        <v>67</v>
      </c>
    </row>
    <row r="19" spans="1:11" ht="9.75" customHeight="1" x14ac:dyDescent="0.2">
      <c r="A19" s="1">
        <v>16</v>
      </c>
      <c r="B19" s="61" t="s">
        <v>71</v>
      </c>
      <c r="C19" s="61" t="s">
        <v>226</v>
      </c>
      <c r="D19" s="125" t="s">
        <v>285</v>
      </c>
      <c r="E19" s="125" t="s">
        <v>264</v>
      </c>
      <c r="F19" s="4" t="s">
        <v>274</v>
      </c>
      <c r="G19" s="62" t="s">
        <v>293</v>
      </c>
      <c r="H19" s="125">
        <v>520</v>
      </c>
      <c r="I19" s="1">
        <v>2015</v>
      </c>
      <c r="J19" s="1" t="s">
        <v>66</v>
      </c>
      <c r="K19" s="1" t="s">
        <v>67</v>
      </c>
    </row>
    <row r="20" spans="1:11" ht="11.25" customHeight="1" x14ac:dyDescent="0.2">
      <c r="A20" s="1">
        <v>17</v>
      </c>
      <c r="B20" s="61" t="s">
        <v>71</v>
      </c>
      <c r="C20" s="61" t="s">
        <v>226</v>
      </c>
      <c r="D20" s="125" t="s">
        <v>286</v>
      </c>
      <c r="E20" s="125" t="s">
        <v>263</v>
      </c>
      <c r="F20" s="126" t="s">
        <v>273</v>
      </c>
      <c r="G20" s="64" t="s">
        <v>289</v>
      </c>
      <c r="H20" s="125">
        <v>520</v>
      </c>
      <c r="I20" s="1">
        <v>2017</v>
      </c>
      <c r="J20" s="1" t="s">
        <v>66</v>
      </c>
      <c r="K20" s="1" t="s">
        <v>67</v>
      </c>
    </row>
    <row r="21" spans="1:11" ht="12" customHeight="1" x14ac:dyDescent="0.2">
      <c r="A21" s="1">
        <v>18</v>
      </c>
      <c r="B21" s="61" t="s">
        <v>71</v>
      </c>
      <c r="C21" s="61" t="s">
        <v>226</v>
      </c>
      <c r="D21" s="125" t="s">
        <v>286</v>
      </c>
      <c r="E21" s="125" t="s">
        <v>262</v>
      </c>
      <c r="F21" s="126" t="s">
        <v>273</v>
      </c>
      <c r="G21" s="64" t="s">
        <v>288</v>
      </c>
      <c r="H21" s="125">
        <v>600</v>
      </c>
      <c r="I21" s="1">
        <v>2018</v>
      </c>
      <c r="J21" s="1" t="s">
        <v>66</v>
      </c>
      <c r="K21" s="1" t="s">
        <v>67</v>
      </c>
    </row>
    <row r="22" spans="1:11" ht="9.75" customHeight="1" x14ac:dyDescent="0.2">
      <c r="A22" s="1">
        <v>19</v>
      </c>
      <c r="B22" s="61" t="s">
        <v>71</v>
      </c>
      <c r="C22" s="61" t="s">
        <v>226</v>
      </c>
      <c r="D22" s="125" t="s">
        <v>244</v>
      </c>
      <c r="E22" s="125" t="s">
        <v>245</v>
      </c>
      <c r="F22" s="126" t="s">
        <v>294</v>
      </c>
      <c r="G22" s="64" t="s">
        <v>295</v>
      </c>
      <c r="H22" s="125">
        <v>270</v>
      </c>
      <c r="I22" s="1">
        <v>2025</v>
      </c>
      <c r="J22" s="1" t="s">
        <v>66</v>
      </c>
      <c r="K22" s="1" t="s">
        <v>67</v>
      </c>
    </row>
    <row r="23" spans="1:11" ht="9.75" customHeight="1" x14ac:dyDescent="0.2">
      <c r="A23" s="1">
        <v>20</v>
      </c>
      <c r="B23" s="61" t="s">
        <v>71</v>
      </c>
      <c r="C23" s="61" t="s">
        <v>226</v>
      </c>
      <c r="D23" s="125" t="s">
        <v>217</v>
      </c>
      <c r="E23" s="125" t="s">
        <v>220</v>
      </c>
      <c r="F23" s="126" t="s">
        <v>296</v>
      </c>
      <c r="G23" s="4" t="s">
        <v>68</v>
      </c>
      <c r="H23" s="125">
        <v>270</v>
      </c>
      <c r="I23" s="1">
        <v>2020</v>
      </c>
      <c r="J23" s="1" t="s">
        <v>62</v>
      </c>
      <c r="K23" s="1" t="s">
        <v>67</v>
      </c>
    </row>
    <row r="24" spans="1:11" ht="10.5" customHeight="1" x14ac:dyDescent="0.2"/>
    <row r="25" spans="1:11" ht="9.75" customHeight="1" x14ac:dyDescent="0.2"/>
    <row r="26" spans="1:11" ht="9.75" customHeight="1" x14ac:dyDescent="0.2"/>
    <row r="28" spans="1:11" x14ac:dyDescent="0.2">
      <c r="D28" t="s">
        <v>298</v>
      </c>
    </row>
    <row r="30" spans="1:11" x14ac:dyDescent="0.2">
      <c r="C30" s="127" t="s">
        <v>299</v>
      </c>
    </row>
  </sheetData>
  <mergeCells count="2">
    <mergeCell ref="A1:E1"/>
    <mergeCell ref="A2:E2"/>
  </mergeCells>
  <pageMargins left="0.7" right="0.7" top="0.75" bottom="0.75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K18"/>
  <sheetViews>
    <sheetView topLeftCell="A4" zoomScale="110" zoomScaleNormal="110" workbookViewId="0">
      <selection activeCell="G10" sqref="G10"/>
    </sheetView>
  </sheetViews>
  <sheetFormatPr defaultRowHeight="11.25" x14ac:dyDescent="0.2"/>
  <cols>
    <col min="1" max="1" width="4.375" style="64" customWidth="1"/>
    <col min="2" max="6" width="18.625" style="64" customWidth="1"/>
    <col min="7" max="7" width="21.375" style="64" customWidth="1"/>
    <col min="8" max="11" width="5.5" style="64" customWidth="1"/>
    <col min="12" max="16384" width="9" style="64"/>
  </cols>
  <sheetData>
    <row r="1" spans="1:11" ht="15" x14ac:dyDescent="0.25">
      <c r="A1" s="155" t="s">
        <v>204</v>
      </c>
      <c r="B1" s="155"/>
      <c r="C1" s="155"/>
      <c r="D1" s="155"/>
      <c r="E1" s="155"/>
    </row>
    <row r="3" spans="1:11" ht="49.5" customHeight="1" x14ac:dyDescent="0.2">
      <c r="A3" s="152" t="s">
        <v>142</v>
      </c>
      <c r="B3" s="152"/>
      <c r="C3" s="152"/>
      <c r="D3" s="152"/>
      <c r="E3" s="152"/>
    </row>
    <row r="4" spans="1:11" s="59" customFormat="1" ht="92.25" customHeight="1" x14ac:dyDescent="0.2">
      <c r="A4" s="34" t="s">
        <v>82</v>
      </c>
      <c r="B4" s="21" t="s">
        <v>196</v>
      </c>
      <c r="C4" s="21" t="s">
        <v>54</v>
      </c>
      <c r="D4" s="22" t="s">
        <v>65</v>
      </c>
      <c r="E4" s="22" t="s">
        <v>55</v>
      </c>
      <c r="F4" s="34" t="s">
        <v>102</v>
      </c>
      <c r="G4" s="34" t="s">
        <v>103</v>
      </c>
      <c r="H4" s="33" t="s">
        <v>104</v>
      </c>
      <c r="I4" s="33" t="s">
        <v>105</v>
      </c>
      <c r="J4" s="33" t="s">
        <v>59</v>
      </c>
      <c r="K4" s="33" t="s">
        <v>106</v>
      </c>
    </row>
    <row r="5" spans="1:11" s="1" customFormat="1" x14ac:dyDescent="0.2">
      <c r="A5" s="117">
        <v>1</v>
      </c>
      <c r="B5" s="102" t="s">
        <v>71</v>
      </c>
      <c r="C5" s="63" t="s">
        <v>226</v>
      </c>
      <c r="D5" s="4" t="s">
        <v>49</v>
      </c>
      <c r="E5" s="4" t="s">
        <v>272</v>
      </c>
      <c r="F5" s="1" t="s">
        <v>261</v>
      </c>
      <c r="G5" s="1" t="s">
        <v>277</v>
      </c>
      <c r="H5" s="3">
        <v>250</v>
      </c>
      <c r="I5" s="3">
        <v>2001</v>
      </c>
      <c r="J5" s="4" t="s">
        <v>62</v>
      </c>
      <c r="K5" s="4" t="s">
        <v>63</v>
      </c>
    </row>
    <row r="6" spans="1:11" s="1" customFormat="1" x14ac:dyDescent="0.2">
      <c r="A6" s="117">
        <v>2</v>
      </c>
      <c r="B6" s="102" t="s">
        <v>71</v>
      </c>
      <c r="C6" s="63" t="s">
        <v>226</v>
      </c>
      <c r="D6" s="4" t="s">
        <v>251</v>
      </c>
      <c r="E6" s="4" t="s">
        <v>270</v>
      </c>
      <c r="F6" s="1" t="s">
        <v>261</v>
      </c>
      <c r="G6" s="1" t="s">
        <v>224</v>
      </c>
      <c r="H6" s="3">
        <v>324</v>
      </c>
      <c r="I6" s="3">
        <v>2022</v>
      </c>
      <c r="J6" s="4" t="s">
        <v>66</v>
      </c>
      <c r="K6" s="4" t="s">
        <v>67</v>
      </c>
    </row>
    <row r="7" spans="1:11" s="1" customFormat="1" x14ac:dyDescent="0.2">
      <c r="A7" s="117">
        <v>3</v>
      </c>
      <c r="B7" s="102" t="s">
        <v>71</v>
      </c>
      <c r="C7" s="63" t="s">
        <v>226</v>
      </c>
      <c r="D7" s="4" t="s">
        <v>251</v>
      </c>
      <c r="E7" s="4" t="s">
        <v>271</v>
      </c>
      <c r="F7" s="4" t="s">
        <v>261</v>
      </c>
      <c r="G7" s="1" t="s">
        <v>278</v>
      </c>
      <c r="H7" s="3">
        <v>510</v>
      </c>
      <c r="I7" s="3">
        <v>2018</v>
      </c>
      <c r="J7" s="4" t="s">
        <v>66</v>
      </c>
      <c r="K7" s="4" t="s">
        <v>67</v>
      </c>
    </row>
    <row r="8" spans="1:11" s="1" customFormat="1" x14ac:dyDescent="0.2">
      <c r="A8" s="117">
        <v>4</v>
      </c>
      <c r="B8" s="102" t="s">
        <v>71</v>
      </c>
      <c r="C8" s="63" t="s">
        <v>226</v>
      </c>
      <c r="D8" s="4" t="s">
        <v>252</v>
      </c>
      <c r="E8" s="4" t="s">
        <v>218</v>
      </c>
      <c r="F8" s="4" t="s">
        <v>261</v>
      </c>
      <c r="G8" s="1" t="s">
        <v>224</v>
      </c>
      <c r="H8" s="3">
        <v>324</v>
      </c>
      <c r="I8" s="3">
        <v>2022</v>
      </c>
      <c r="J8" s="4" t="s">
        <v>66</v>
      </c>
      <c r="K8" s="4" t="s">
        <v>67</v>
      </c>
    </row>
    <row r="9" spans="1:11" s="1" customFormat="1" x14ac:dyDescent="0.2">
      <c r="A9" s="117">
        <v>5</v>
      </c>
      <c r="B9" s="102" t="s">
        <v>71</v>
      </c>
      <c r="C9" s="63" t="s">
        <v>226</v>
      </c>
      <c r="D9" s="4" t="s">
        <v>300</v>
      </c>
      <c r="E9" s="4" t="s">
        <v>301</v>
      </c>
      <c r="F9" s="4" t="s">
        <v>303</v>
      </c>
      <c r="G9" s="4" t="s">
        <v>224</v>
      </c>
      <c r="H9" s="3">
        <v>324</v>
      </c>
      <c r="I9" s="3">
        <v>2018</v>
      </c>
      <c r="J9" s="4" t="s">
        <v>66</v>
      </c>
      <c r="K9" s="4" t="s">
        <v>67</v>
      </c>
    </row>
    <row r="10" spans="1:11" s="1" customFormat="1" x14ac:dyDescent="0.2">
      <c r="A10" s="117">
        <v>6</v>
      </c>
      <c r="B10" s="102" t="s">
        <v>71</v>
      </c>
      <c r="C10" s="63" t="s">
        <v>226</v>
      </c>
      <c r="D10" s="4" t="s">
        <v>258</v>
      </c>
      <c r="E10" s="4" t="s">
        <v>302</v>
      </c>
      <c r="F10" s="4" t="s">
        <v>261</v>
      </c>
      <c r="G10" s="4" t="s">
        <v>224</v>
      </c>
      <c r="H10" s="3">
        <v>324</v>
      </c>
      <c r="I10" s="3">
        <v>2025</v>
      </c>
      <c r="J10" s="4" t="s">
        <v>66</v>
      </c>
      <c r="K10" s="4" t="s">
        <v>67</v>
      </c>
    </row>
    <row r="11" spans="1:11" s="1" customFormat="1" x14ac:dyDescent="0.2">
      <c r="A11" s="60"/>
      <c r="B11" s="63"/>
      <c r="C11" s="63"/>
      <c r="D11" s="4"/>
      <c r="E11" s="4"/>
      <c r="F11" s="4"/>
      <c r="G11" s="4"/>
      <c r="H11" s="3"/>
      <c r="I11" s="3"/>
      <c r="J11" s="4"/>
      <c r="K11" s="4"/>
    </row>
    <row r="12" spans="1:11" s="1" customFormat="1" x14ac:dyDescent="0.2">
      <c r="A12" s="128"/>
      <c r="B12" s="129"/>
      <c r="C12" s="129"/>
      <c r="D12" s="130"/>
      <c r="E12" s="130"/>
      <c r="F12" s="130"/>
      <c r="G12" s="130"/>
      <c r="H12" s="131"/>
      <c r="I12" s="131"/>
      <c r="J12" s="130"/>
      <c r="K12" s="130"/>
    </row>
    <row r="13" spans="1:11" s="1" customFormat="1" x14ac:dyDescent="0.2">
      <c r="A13" s="128"/>
      <c r="B13" s="129"/>
      <c r="C13" s="129"/>
      <c r="D13" s="130" t="s">
        <v>213</v>
      </c>
      <c r="E13" s="130"/>
      <c r="F13" s="130"/>
      <c r="G13" s="130"/>
      <c r="H13" s="131"/>
      <c r="I13" s="131"/>
      <c r="J13" s="130"/>
      <c r="K13" s="130"/>
    </row>
    <row r="14" spans="1:11" s="1" customFormat="1" x14ac:dyDescent="0.2">
      <c r="A14" s="128"/>
      <c r="B14" s="129"/>
      <c r="C14" s="129"/>
      <c r="D14" s="130"/>
      <c r="E14" s="130"/>
      <c r="F14" s="130"/>
      <c r="G14" s="130"/>
      <c r="H14" s="131"/>
      <c r="I14" s="131"/>
      <c r="J14" s="130"/>
      <c r="K14" s="130"/>
    </row>
    <row r="15" spans="1:11" s="1" customFormat="1" x14ac:dyDescent="0.2">
      <c r="A15" s="128"/>
      <c r="B15" s="129" t="s">
        <v>304</v>
      </c>
      <c r="C15" s="129"/>
      <c r="D15" s="130"/>
      <c r="E15" s="130"/>
      <c r="F15" s="130"/>
      <c r="G15" s="130"/>
      <c r="H15" s="131"/>
      <c r="I15" s="131"/>
      <c r="J15" s="130"/>
      <c r="K15" s="130"/>
    </row>
    <row r="16" spans="1:11" s="1" customFormat="1" x14ac:dyDescent="0.2">
      <c r="A16" s="128"/>
      <c r="B16" s="129"/>
      <c r="C16" s="129" t="s">
        <v>305</v>
      </c>
      <c r="D16" s="130"/>
      <c r="E16" s="130"/>
      <c r="F16" s="130"/>
      <c r="G16" s="130"/>
      <c r="H16" s="131"/>
      <c r="I16" s="131"/>
      <c r="J16" s="130"/>
      <c r="K16" s="130"/>
    </row>
    <row r="17" spans="2:4" s="1" customFormat="1" x14ac:dyDescent="0.2"/>
    <row r="18" spans="2:4" s="1" customFormat="1" ht="55.5" customHeight="1" x14ac:dyDescent="0.2">
      <c r="B18" s="153" t="s">
        <v>210</v>
      </c>
      <c r="C18" s="154"/>
      <c r="D18" s="154"/>
    </row>
  </sheetData>
  <mergeCells count="3">
    <mergeCell ref="A3:E3"/>
    <mergeCell ref="B18:D18"/>
    <mergeCell ref="A1:E1"/>
  </mergeCells>
  <pageMargins left="0.7" right="0.7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F84"/>
  <sheetViews>
    <sheetView topLeftCell="A59" zoomScaleNormal="100" workbookViewId="0">
      <selection activeCell="C12" sqref="C12"/>
    </sheetView>
  </sheetViews>
  <sheetFormatPr defaultColWidth="7.75" defaultRowHeight="11.25" x14ac:dyDescent="0.2"/>
  <cols>
    <col min="1" max="1" width="41.25" style="1" customWidth="1"/>
    <col min="2" max="2" width="5.875" style="1" customWidth="1"/>
    <col min="3" max="5" width="8.5" style="1" customWidth="1"/>
    <col min="6" max="6" width="13" style="1" customWidth="1"/>
    <col min="7" max="16384" width="7.75" style="1"/>
  </cols>
  <sheetData>
    <row r="1" spans="1:6" ht="27.75" customHeight="1" x14ac:dyDescent="0.2">
      <c r="A1" s="56" t="s">
        <v>203</v>
      </c>
    </row>
    <row r="2" spans="1:6" ht="75" customHeight="1" x14ac:dyDescent="0.2">
      <c r="A2" s="137" t="s">
        <v>0</v>
      </c>
      <c r="B2" s="138" t="s">
        <v>133</v>
      </c>
      <c r="C2" s="142" t="s">
        <v>97</v>
      </c>
      <c r="D2" s="142"/>
      <c r="E2" s="142"/>
      <c r="F2" s="138" t="s">
        <v>127</v>
      </c>
    </row>
    <row r="3" spans="1:6" ht="136.5" customHeight="1" x14ac:dyDescent="0.2">
      <c r="A3" s="137"/>
      <c r="B3" s="138"/>
      <c r="C3" s="33" t="s">
        <v>126</v>
      </c>
      <c r="D3" s="33" t="s">
        <v>173</v>
      </c>
      <c r="E3" s="33" t="s">
        <v>95</v>
      </c>
      <c r="F3" s="138"/>
    </row>
    <row r="4" spans="1:6" x14ac:dyDescent="0.2">
      <c r="A4" s="40" t="s">
        <v>46</v>
      </c>
      <c r="B4" s="65">
        <f>B5+B6</f>
        <v>4</v>
      </c>
      <c r="C4" s="66">
        <v>4</v>
      </c>
      <c r="D4" s="66">
        <f>D6+D7</f>
        <v>2</v>
      </c>
      <c r="E4" s="66"/>
      <c r="F4" s="77"/>
    </row>
    <row r="5" spans="1:6" x14ac:dyDescent="0.2">
      <c r="A5" s="5" t="s">
        <v>132</v>
      </c>
      <c r="B5" s="87">
        <v>1</v>
      </c>
      <c r="C5" s="55">
        <v>1</v>
      </c>
      <c r="D5" s="55"/>
      <c r="E5" s="55"/>
      <c r="F5" s="45"/>
    </row>
    <row r="6" spans="1:6" x14ac:dyDescent="0.2">
      <c r="A6" s="9" t="s">
        <v>81</v>
      </c>
      <c r="B6" s="87">
        <v>3</v>
      </c>
      <c r="C6" s="55">
        <v>3</v>
      </c>
      <c r="D6" s="55"/>
      <c r="E6" s="55"/>
      <c r="F6" s="45"/>
    </row>
    <row r="7" spans="1:6" x14ac:dyDescent="0.2">
      <c r="A7" s="4" t="s">
        <v>45</v>
      </c>
      <c r="B7" s="75">
        <f>B8+B31+B32+B36+B37+B38+B39+B40+B41+B42+B43</f>
        <v>42</v>
      </c>
      <c r="C7" s="75">
        <f t="shared" ref="C7:F7" si="0">C8+C31+C32+C36+C37+C38+C39+C40+C41+C42+C43</f>
        <v>2</v>
      </c>
      <c r="D7" s="75">
        <f t="shared" si="0"/>
        <v>2</v>
      </c>
      <c r="E7" s="75">
        <f t="shared" si="0"/>
        <v>0</v>
      </c>
      <c r="F7" s="75">
        <f t="shared" si="0"/>
        <v>0</v>
      </c>
    </row>
    <row r="8" spans="1:6" ht="22.5" x14ac:dyDescent="0.2">
      <c r="A8" s="5" t="s">
        <v>44</v>
      </c>
      <c r="B8" s="75">
        <f>B9+B10+B11+B12+B13+B14+B15+B16+B17+B18+B19+B24+B25+B26+B27+B28+B29+B30</f>
        <v>40</v>
      </c>
      <c r="C8" s="75">
        <f>C9+C10+C11+C12+C13+C14+C15+C16+C17+C18+C19+C24+C25+C26+C27+C28+C29+C30</f>
        <v>2</v>
      </c>
      <c r="D8" s="75">
        <f t="shared" ref="D8:F8" si="1">D9+D10+D11+D12+D13+D14+D15+D16+D17+D18+D19+D24+D25+D26+D27+D28+D29+D30</f>
        <v>2</v>
      </c>
      <c r="E8" s="75">
        <f t="shared" si="1"/>
        <v>0</v>
      </c>
      <c r="F8" s="75">
        <f t="shared" si="1"/>
        <v>0</v>
      </c>
    </row>
    <row r="9" spans="1:6" x14ac:dyDescent="0.2">
      <c r="A9" s="8" t="s">
        <v>144</v>
      </c>
      <c r="B9" s="88"/>
      <c r="C9" s="55"/>
      <c r="D9" s="55"/>
      <c r="E9" s="55"/>
      <c r="F9" s="45"/>
    </row>
    <row r="10" spans="1:6" x14ac:dyDescent="0.2">
      <c r="A10" s="8" t="s">
        <v>4</v>
      </c>
      <c r="B10" s="88">
        <v>7</v>
      </c>
      <c r="C10" s="55"/>
      <c r="D10" s="55"/>
      <c r="E10" s="55"/>
      <c r="F10" s="45"/>
    </row>
    <row r="11" spans="1:6" x14ac:dyDescent="0.2">
      <c r="A11" s="8" t="s">
        <v>5</v>
      </c>
      <c r="B11" s="88"/>
      <c r="C11" s="55"/>
      <c r="D11" s="55"/>
      <c r="E11" s="55"/>
      <c r="F11" s="45"/>
    </row>
    <row r="12" spans="1:6" x14ac:dyDescent="0.2">
      <c r="A12" s="8" t="s">
        <v>6</v>
      </c>
      <c r="B12" s="88">
        <v>4</v>
      </c>
      <c r="C12" s="55"/>
      <c r="D12" s="55"/>
      <c r="E12" s="55"/>
      <c r="F12" s="45"/>
    </row>
    <row r="13" spans="1:6" x14ac:dyDescent="0.2">
      <c r="A13" s="8" t="s">
        <v>145</v>
      </c>
      <c r="B13" s="88">
        <v>2</v>
      </c>
      <c r="C13" s="55"/>
      <c r="D13" s="55"/>
      <c r="E13" s="55"/>
      <c r="F13" s="45"/>
    </row>
    <row r="14" spans="1:6" x14ac:dyDescent="0.2">
      <c r="A14" s="8" t="s">
        <v>7</v>
      </c>
      <c r="B14" s="88">
        <v>2</v>
      </c>
      <c r="C14" s="55">
        <v>2</v>
      </c>
      <c r="D14" s="55">
        <v>2</v>
      </c>
      <c r="E14" s="55"/>
      <c r="F14" s="45"/>
    </row>
    <row r="15" spans="1:6" x14ac:dyDescent="0.2">
      <c r="A15" s="8" t="s">
        <v>8</v>
      </c>
      <c r="B15" s="88">
        <v>5</v>
      </c>
      <c r="C15" s="55"/>
      <c r="D15" s="55"/>
      <c r="E15" s="55"/>
      <c r="F15" s="45"/>
    </row>
    <row r="16" spans="1:6" x14ac:dyDescent="0.2">
      <c r="A16" s="8" t="s">
        <v>9</v>
      </c>
      <c r="B16" s="88"/>
      <c r="C16" s="55"/>
      <c r="D16" s="55"/>
      <c r="E16" s="55"/>
      <c r="F16" s="45"/>
    </row>
    <row r="17" spans="1:6" x14ac:dyDescent="0.2">
      <c r="A17" s="8" t="s">
        <v>10</v>
      </c>
      <c r="B17" s="88">
        <v>2</v>
      </c>
      <c r="C17" s="55"/>
      <c r="D17" s="55"/>
      <c r="E17" s="55"/>
      <c r="F17" s="45"/>
    </row>
    <row r="18" spans="1:6" x14ac:dyDescent="0.2">
      <c r="A18" s="8" t="s">
        <v>11</v>
      </c>
      <c r="B18" s="88">
        <v>1</v>
      </c>
      <c r="C18" s="55"/>
      <c r="D18" s="55"/>
      <c r="E18" s="55"/>
      <c r="F18" s="45"/>
    </row>
    <row r="19" spans="1:6" x14ac:dyDescent="0.2">
      <c r="A19" s="8" t="s">
        <v>146</v>
      </c>
      <c r="B19" s="88">
        <v>11</v>
      </c>
      <c r="C19" s="55"/>
      <c r="D19" s="55"/>
      <c r="E19" s="55"/>
      <c r="F19" s="45"/>
    </row>
    <row r="20" spans="1:6" x14ac:dyDescent="0.2">
      <c r="A20" s="91" t="s">
        <v>128</v>
      </c>
      <c r="B20" s="88">
        <v>7</v>
      </c>
      <c r="C20" s="55">
        <v>1</v>
      </c>
      <c r="D20" s="55"/>
      <c r="E20" s="55"/>
      <c r="F20" s="45"/>
    </row>
    <row r="21" spans="1:6" x14ac:dyDescent="0.2">
      <c r="A21" s="92" t="s">
        <v>12</v>
      </c>
      <c r="B21" s="88">
        <v>1</v>
      </c>
      <c r="C21" s="55"/>
      <c r="D21" s="55"/>
      <c r="E21" s="55"/>
      <c r="F21" s="45"/>
    </row>
    <row r="22" spans="1:6" x14ac:dyDescent="0.2">
      <c r="A22" s="92" t="s">
        <v>13</v>
      </c>
      <c r="B22" s="88">
        <v>1</v>
      </c>
      <c r="C22" s="55"/>
      <c r="D22" s="55"/>
      <c r="E22" s="55"/>
      <c r="F22" s="45"/>
    </row>
    <row r="23" spans="1:6" x14ac:dyDescent="0.2">
      <c r="A23" s="92" t="s">
        <v>34</v>
      </c>
      <c r="B23" s="88">
        <v>1</v>
      </c>
      <c r="C23" s="55"/>
      <c r="D23" s="55"/>
      <c r="E23" s="55"/>
      <c r="F23" s="45"/>
    </row>
    <row r="24" spans="1:6" x14ac:dyDescent="0.2">
      <c r="A24" s="8" t="s">
        <v>147</v>
      </c>
      <c r="B24" s="88">
        <v>3</v>
      </c>
      <c r="C24" s="55"/>
      <c r="D24" s="55"/>
      <c r="E24" s="55"/>
      <c r="F24" s="45"/>
    </row>
    <row r="25" spans="1:6" x14ac:dyDescent="0.2">
      <c r="A25" s="8" t="s">
        <v>148</v>
      </c>
      <c r="B25" s="88">
        <v>2</v>
      </c>
      <c r="C25" s="55"/>
      <c r="D25" s="55"/>
      <c r="E25" s="55"/>
      <c r="F25" s="45"/>
    </row>
    <row r="26" spans="1:6" x14ac:dyDescent="0.2">
      <c r="A26" s="8" t="s">
        <v>14</v>
      </c>
      <c r="B26" s="88"/>
      <c r="C26" s="55"/>
      <c r="D26" s="55"/>
      <c r="E26" s="55"/>
      <c r="F26" s="45"/>
    </row>
    <row r="27" spans="1:6" x14ac:dyDescent="0.2">
      <c r="A27" s="8" t="s">
        <v>15</v>
      </c>
      <c r="B27" s="88">
        <v>1</v>
      </c>
      <c r="C27" s="55"/>
      <c r="D27" s="55"/>
      <c r="E27" s="55"/>
      <c r="F27" s="45"/>
    </row>
    <row r="28" spans="1:6" x14ac:dyDescent="0.2">
      <c r="A28" s="8" t="s">
        <v>143</v>
      </c>
      <c r="B28" s="88"/>
      <c r="C28" s="55"/>
      <c r="D28" s="55"/>
      <c r="E28" s="55"/>
      <c r="F28" s="45"/>
    </row>
    <row r="29" spans="1:6" x14ac:dyDescent="0.2">
      <c r="A29" s="8" t="s">
        <v>149</v>
      </c>
      <c r="B29" s="88"/>
      <c r="C29" s="55"/>
      <c r="D29" s="55"/>
      <c r="E29" s="55"/>
      <c r="F29" s="45"/>
    </row>
    <row r="30" spans="1:6" x14ac:dyDescent="0.2">
      <c r="A30" s="8" t="s">
        <v>16</v>
      </c>
      <c r="B30" s="88"/>
      <c r="C30" s="55"/>
      <c r="D30" s="55"/>
      <c r="E30" s="55"/>
      <c r="F30" s="45"/>
    </row>
    <row r="31" spans="1:6" x14ac:dyDescent="0.2">
      <c r="A31" s="5" t="s">
        <v>17</v>
      </c>
      <c r="B31" s="88"/>
      <c r="C31" s="55"/>
      <c r="D31" s="55"/>
      <c r="E31" s="55"/>
      <c r="F31" s="45"/>
    </row>
    <row r="32" spans="1:6" x14ac:dyDescent="0.2">
      <c r="A32" s="9" t="s">
        <v>18</v>
      </c>
      <c r="B32" s="88"/>
      <c r="C32" s="55"/>
      <c r="D32" s="55"/>
      <c r="E32" s="55"/>
      <c r="F32" s="45"/>
    </row>
    <row r="33" spans="1:6" x14ac:dyDescent="0.2">
      <c r="A33" s="8" t="s">
        <v>129</v>
      </c>
      <c r="B33" s="88"/>
      <c r="C33" s="55"/>
      <c r="D33" s="55"/>
      <c r="E33" s="55"/>
      <c r="F33" s="45"/>
    </row>
    <row r="34" spans="1:6" x14ac:dyDescent="0.2">
      <c r="A34" s="8" t="s">
        <v>19</v>
      </c>
      <c r="B34" s="88"/>
      <c r="C34" s="55"/>
      <c r="D34" s="55"/>
      <c r="E34" s="55"/>
      <c r="F34" s="45"/>
    </row>
    <row r="35" spans="1:6" x14ac:dyDescent="0.2">
      <c r="A35" s="8" t="s">
        <v>20</v>
      </c>
      <c r="B35" s="88"/>
      <c r="C35" s="55"/>
      <c r="D35" s="55"/>
      <c r="E35" s="55"/>
      <c r="F35" s="45"/>
    </row>
    <row r="36" spans="1:6" x14ac:dyDescent="0.2">
      <c r="A36" s="9" t="s">
        <v>21</v>
      </c>
      <c r="B36" s="88"/>
      <c r="C36" s="55"/>
      <c r="D36" s="55"/>
      <c r="E36" s="55"/>
      <c r="F36" s="45"/>
    </row>
    <row r="37" spans="1:6" x14ac:dyDescent="0.2">
      <c r="A37" s="9" t="s">
        <v>22</v>
      </c>
      <c r="B37" s="88"/>
      <c r="C37" s="55"/>
      <c r="D37" s="55"/>
      <c r="E37" s="55"/>
      <c r="F37" s="45"/>
    </row>
    <row r="38" spans="1:6" x14ac:dyDescent="0.2">
      <c r="A38" s="9" t="s">
        <v>23</v>
      </c>
      <c r="B38" s="88"/>
      <c r="C38" s="55"/>
      <c r="D38" s="55"/>
      <c r="E38" s="55"/>
      <c r="F38" s="45"/>
    </row>
    <row r="39" spans="1:6" x14ac:dyDescent="0.2">
      <c r="A39" s="9" t="s">
        <v>24</v>
      </c>
      <c r="B39" s="88"/>
      <c r="C39" s="55"/>
      <c r="D39" s="55"/>
      <c r="E39" s="55"/>
      <c r="F39" s="45"/>
    </row>
    <row r="40" spans="1:6" x14ac:dyDescent="0.2">
      <c r="A40" s="9" t="s">
        <v>150</v>
      </c>
      <c r="B40" s="88"/>
      <c r="C40" s="55"/>
      <c r="D40" s="55"/>
      <c r="E40" s="55"/>
      <c r="F40" s="45"/>
    </row>
    <row r="41" spans="1:6" x14ac:dyDescent="0.2">
      <c r="A41" s="9" t="s">
        <v>25</v>
      </c>
    </row>
    <row r="42" spans="1:6" x14ac:dyDescent="0.2">
      <c r="A42" s="9" t="s">
        <v>151</v>
      </c>
      <c r="B42" s="45"/>
      <c r="C42" s="45"/>
      <c r="D42" s="45"/>
      <c r="E42" s="45"/>
      <c r="F42" s="45"/>
    </row>
    <row r="43" spans="1:6" x14ac:dyDescent="0.2">
      <c r="A43" s="9" t="s">
        <v>26</v>
      </c>
      <c r="B43" s="45">
        <v>2</v>
      </c>
      <c r="C43" s="45"/>
      <c r="D43" s="45"/>
      <c r="E43" s="45"/>
      <c r="F43" s="45"/>
    </row>
    <row r="44" spans="1:6" x14ac:dyDescent="0.2">
      <c r="A44" s="7"/>
    </row>
    <row r="45" spans="1:6" x14ac:dyDescent="0.2">
      <c r="A45" s="90" t="s">
        <v>153</v>
      </c>
    </row>
    <row r="46" spans="1:6" x14ac:dyDescent="0.2">
      <c r="A46" s="89" t="s">
        <v>152</v>
      </c>
      <c r="B46" s="45"/>
      <c r="C46" s="45"/>
      <c r="D46" s="45"/>
      <c r="E46" s="45"/>
      <c r="F46" s="45"/>
    </row>
    <row r="47" spans="1:6" x14ac:dyDescent="0.2">
      <c r="A47" s="7" t="s">
        <v>27</v>
      </c>
      <c r="B47" s="45"/>
      <c r="C47" s="45"/>
      <c r="D47" s="45"/>
      <c r="E47" s="45"/>
      <c r="F47" s="45"/>
    </row>
    <row r="48" spans="1:6" x14ac:dyDescent="0.2">
      <c r="A48" s="7" t="s">
        <v>28</v>
      </c>
      <c r="B48" s="45"/>
      <c r="C48" s="45"/>
      <c r="D48" s="45"/>
      <c r="E48" s="45"/>
      <c r="F48" s="45"/>
    </row>
    <row r="49" spans="1:6" x14ac:dyDescent="0.2">
      <c r="A49" s="7" t="s">
        <v>29</v>
      </c>
      <c r="B49" s="45"/>
      <c r="C49" s="45"/>
      <c r="D49" s="45"/>
      <c r="E49" s="45"/>
      <c r="F49" s="45"/>
    </row>
    <row r="50" spans="1:6" x14ac:dyDescent="0.2">
      <c r="A50" s="7" t="s">
        <v>30</v>
      </c>
      <c r="B50" s="45"/>
      <c r="C50" s="45"/>
      <c r="D50" s="45"/>
      <c r="E50" s="45"/>
      <c r="F50" s="45"/>
    </row>
    <row r="51" spans="1:6" x14ac:dyDescent="0.2">
      <c r="A51" s="7" t="s">
        <v>31</v>
      </c>
      <c r="B51" s="45"/>
      <c r="C51" s="45"/>
      <c r="D51" s="45"/>
      <c r="E51" s="45"/>
      <c r="F51" s="45"/>
    </row>
    <row r="52" spans="1:6" x14ac:dyDescent="0.2">
      <c r="A52" s="7" t="s">
        <v>32</v>
      </c>
      <c r="B52" s="45"/>
      <c r="C52" s="45"/>
      <c r="D52" s="45"/>
      <c r="E52" s="45"/>
      <c r="F52" s="45"/>
    </row>
    <row r="53" spans="1:6" x14ac:dyDescent="0.2">
      <c r="A53" s="7" t="s">
        <v>33</v>
      </c>
      <c r="B53" s="45"/>
      <c r="C53" s="45"/>
      <c r="D53" s="45"/>
      <c r="E53" s="45"/>
      <c r="F53" s="45"/>
    </row>
    <row r="54" spans="1:6" x14ac:dyDescent="0.2">
      <c r="A54" s="7" t="s">
        <v>34</v>
      </c>
      <c r="B54" s="45">
        <v>1</v>
      </c>
      <c r="C54" s="45"/>
      <c r="D54" s="45"/>
      <c r="E54" s="45"/>
      <c r="F54" s="45"/>
    </row>
    <row r="55" spans="1:6" x14ac:dyDescent="0.2">
      <c r="A55" s="7" t="s">
        <v>35</v>
      </c>
      <c r="B55" s="45">
        <v>1</v>
      </c>
      <c r="C55" s="45"/>
      <c r="D55" s="45"/>
      <c r="E55" s="45"/>
      <c r="F55" s="45"/>
    </row>
    <row r="56" spans="1:6" x14ac:dyDescent="0.2">
      <c r="A56" s="7" t="s">
        <v>36</v>
      </c>
      <c r="B56" s="45"/>
      <c r="C56" s="45"/>
      <c r="D56" s="45"/>
      <c r="E56" s="45"/>
      <c r="F56" s="45"/>
    </row>
    <row r="57" spans="1:6" x14ac:dyDescent="0.2">
      <c r="A57" s="7" t="s">
        <v>139</v>
      </c>
      <c r="B57" s="45"/>
      <c r="C57" s="45"/>
      <c r="D57" s="45"/>
      <c r="E57" s="45"/>
      <c r="F57" s="45"/>
    </row>
    <row r="58" spans="1:6" x14ac:dyDescent="0.2">
      <c r="A58" s="7" t="s">
        <v>37</v>
      </c>
      <c r="B58" s="45"/>
      <c r="C58" s="45"/>
      <c r="D58" s="45"/>
      <c r="E58" s="45"/>
      <c r="F58" s="45"/>
    </row>
    <row r="59" spans="1:6" x14ac:dyDescent="0.2">
      <c r="A59" s="7" t="s">
        <v>38</v>
      </c>
      <c r="B59" s="45"/>
      <c r="C59" s="45"/>
      <c r="D59" s="45"/>
      <c r="E59" s="45"/>
      <c r="F59" s="45"/>
    </row>
    <row r="60" spans="1:6" x14ac:dyDescent="0.2">
      <c r="A60" s="7" t="s">
        <v>140</v>
      </c>
      <c r="B60" s="45"/>
      <c r="C60" s="45"/>
      <c r="D60" s="45"/>
      <c r="E60" s="45"/>
      <c r="F60" s="45"/>
    </row>
    <row r="61" spans="1:6" x14ac:dyDescent="0.2">
      <c r="A61" s="45"/>
    </row>
    <row r="62" spans="1:6" ht="78.75" x14ac:dyDescent="0.2">
      <c r="A62" s="94" t="s">
        <v>176</v>
      </c>
    </row>
    <row r="63" spans="1:6" x14ac:dyDescent="0.2">
      <c r="A63" s="7" t="s">
        <v>177</v>
      </c>
      <c r="B63" s="45"/>
      <c r="C63" s="45"/>
      <c r="D63" s="45"/>
      <c r="E63" s="45"/>
      <c r="F63" s="45"/>
    </row>
    <row r="64" spans="1:6" x14ac:dyDescent="0.2">
      <c r="A64" s="7" t="s">
        <v>178</v>
      </c>
      <c r="B64" s="45"/>
      <c r="C64" s="45"/>
      <c r="D64" s="45"/>
      <c r="E64" s="45"/>
      <c r="F64" s="45"/>
    </row>
    <row r="65" spans="1:6" x14ac:dyDescent="0.2">
      <c r="A65" s="7" t="s">
        <v>179</v>
      </c>
      <c r="B65" s="45"/>
      <c r="C65" s="45"/>
      <c r="D65" s="45"/>
      <c r="E65" s="45"/>
      <c r="F65" s="45"/>
    </row>
    <row r="66" spans="1:6" x14ac:dyDescent="0.2">
      <c r="A66" s="7" t="s">
        <v>180</v>
      </c>
      <c r="B66" s="45"/>
      <c r="C66" s="45"/>
      <c r="D66" s="45"/>
      <c r="E66" s="45"/>
      <c r="F66" s="45"/>
    </row>
    <row r="67" spans="1:6" x14ac:dyDescent="0.2">
      <c r="A67" s="7" t="s">
        <v>181</v>
      </c>
      <c r="B67" s="45"/>
      <c r="C67" s="45"/>
      <c r="D67" s="45"/>
      <c r="E67" s="45"/>
      <c r="F67" s="45"/>
    </row>
    <row r="68" spans="1:6" x14ac:dyDescent="0.2">
      <c r="A68" s="7" t="s">
        <v>182</v>
      </c>
      <c r="B68" s="45"/>
      <c r="C68" s="45"/>
      <c r="D68" s="45"/>
      <c r="E68" s="45"/>
      <c r="F68" s="45"/>
    </row>
    <row r="69" spans="1:6" x14ac:dyDescent="0.2">
      <c r="A69" s="7" t="s">
        <v>183</v>
      </c>
      <c r="B69" s="45"/>
      <c r="C69" s="45"/>
      <c r="D69" s="45"/>
      <c r="E69" s="45"/>
      <c r="F69" s="45"/>
    </row>
    <row r="70" spans="1:6" x14ac:dyDescent="0.2">
      <c r="A70" s="7" t="s">
        <v>184</v>
      </c>
      <c r="B70" s="45"/>
      <c r="C70" s="45"/>
      <c r="D70" s="45"/>
      <c r="E70" s="45"/>
      <c r="F70" s="45"/>
    </row>
    <row r="71" spans="1:6" x14ac:dyDescent="0.2">
      <c r="A71" s="7" t="s">
        <v>185</v>
      </c>
      <c r="B71" s="45"/>
      <c r="C71" s="45"/>
      <c r="D71" s="45"/>
      <c r="E71" s="45"/>
      <c r="F71" s="45"/>
    </row>
    <row r="72" spans="1:6" x14ac:dyDescent="0.2">
      <c r="A72" s="7" t="s">
        <v>186</v>
      </c>
      <c r="B72" s="45"/>
      <c r="C72" s="45"/>
      <c r="D72" s="45"/>
      <c r="E72" s="45"/>
      <c r="F72" s="45"/>
    </row>
    <row r="73" spans="1:6" x14ac:dyDescent="0.2">
      <c r="A73" s="7" t="s">
        <v>187</v>
      </c>
      <c r="B73" s="45"/>
      <c r="C73" s="45"/>
      <c r="D73" s="45"/>
      <c r="E73" s="45"/>
      <c r="F73" s="45"/>
    </row>
    <row r="74" spans="1:6" x14ac:dyDescent="0.2">
      <c r="A74" s="7" t="s">
        <v>188</v>
      </c>
      <c r="B74" s="45"/>
      <c r="C74" s="45"/>
      <c r="D74" s="45"/>
      <c r="E74" s="45"/>
      <c r="F74" s="45"/>
    </row>
    <row r="75" spans="1:6" x14ac:dyDescent="0.2">
      <c r="A75" s="7" t="s">
        <v>189</v>
      </c>
      <c r="B75" s="45"/>
      <c r="C75" s="45"/>
      <c r="D75" s="45"/>
      <c r="E75" s="45"/>
      <c r="F75" s="45"/>
    </row>
    <row r="76" spans="1:6" x14ac:dyDescent="0.2">
      <c r="A76" s="7" t="s">
        <v>190</v>
      </c>
      <c r="B76" s="45"/>
      <c r="C76" s="45"/>
      <c r="D76" s="45"/>
      <c r="E76" s="45"/>
      <c r="F76" s="45"/>
    </row>
    <row r="77" spans="1:6" x14ac:dyDescent="0.2">
      <c r="A77" s="7" t="s">
        <v>191</v>
      </c>
      <c r="B77" s="45"/>
      <c r="C77" s="45"/>
      <c r="D77" s="45"/>
      <c r="E77" s="45"/>
      <c r="F77" s="45"/>
    </row>
    <row r="78" spans="1:6" x14ac:dyDescent="0.2">
      <c r="A78" s="7" t="s">
        <v>192</v>
      </c>
      <c r="B78" s="45"/>
      <c r="C78" s="45"/>
      <c r="D78" s="45"/>
      <c r="E78" s="45"/>
      <c r="F78" s="45"/>
    </row>
    <row r="79" spans="1:6" x14ac:dyDescent="0.2">
      <c r="A79" s="7" t="s">
        <v>193</v>
      </c>
      <c r="B79" s="45"/>
      <c r="C79" s="45"/>
      <c r="D79" s="45"/>
      <c r="E79" s="45"/>
      <c r="F79" s="45"/>
    </row>
    <row r="80" spans="1:6" x14ac:dyDescent="0.2">
      <c r="A80" s="7" t="s">
        <v>194</v>
      </c>
      <c r="B80" s="45"/>
      <c r="C80" s="45"/>
      <c r="D80" s="45"/>
      <c r="E80" s="45"/>
      <c r="F80" s="45"/>
    </row>
    <row r="82" spans="1:2" x14ac:dyDescent="0.2">
      <c r="B82" s="1" t="s">
        <v>298</v>
      </c>
    </row>
    <row r="84" spans="1:2" x14ac:dyDescent="0.2">
      <c r="A84" s="1" t="s">
        <v>306</v>
      </c>
    </row>
  </sheetData>
  <mergeCells count="4">
    <mergeCell ref="A2:A3"/>
    <mergeCell ref="B2:B3"/>
    <mergeCell ref="C2:E2"/>
    <mergeCell ref="F2:F3"/>
  </mergeCells>
  <conditionalFormatting sqref="B4:E6 B9:E40">
    <cfRule type="cellIs" dxfId="5" priority="3" operator="equal">
      <formula>0</formula>
    </cfRule>
  </conditionalFormatting>
  <conditionalFormatting sqref="B7:F8">
    <cfRule type="cellIs" dxfId="4" priority="1" operator="equal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83"/>
  <sheetViews>
    <sheetView topLeftCell="A7" zoomScale="110" zoomScaleNormal="110" workbookViewId="0">
      <selection activeCell="C7" sqref="C7"/>
    </sheetView>
  </sheetViews>
  <sheetFormatPr defaultColWidth="7.75" defaultRowHeight="11.25" x14ac:dyDescent="0.2"/>
  <cols>
    <col min="1" max="1" width="27.5" style="1" customWidth="1"/>
    <col min="2" max="7" width="8.25" style="1" customWidth="1"/>
    <col min="8" max="16384" width="7.75" style="1"/>
  </cols>
  <sheetData>
    <row r="1" spans="1:7" ht="40.5" customHeight="1" x14ac:dyDescent="0.2">
      <c r="A1" s="136" t="s">
        <v>202</v>
      </c>
      <c r="B1" s="136"/>
      <c r="C1" s="136"/>
      <c r="D1" s="136"/>
      <c r="E1" s="136"/>
      <c r="F1" s="136"/>
      <c r="G1" s="136"/>
    </row>
    <row r="2" spans="1:7" ht="40.5" customHeight="1" x14ac:dyDescent="0.2">
      <c r="A2" s="156" t="s">
        <v>197</v>
      </c>
      <c r="B2" s="156"/>
      <c r="C2" s="156"/>
      <c r="D2" s="156"/>
      <c r="E2" s="156"/>
      <c r="F2" s="156"/>
      <c r="G2" s="156"/>
    </row>
    <row r="3" spans="1:7" ht="171.75" customHeight="1" x14ac:dyDescent="0.2">
      <c r="A3" s="2" t="s">
        <v>74</v>
      </c>
      <c r="B3" s="33" t="s">
        <v>98</v>
      </c>
      <c r="C3" s="33" t="s">
        <v>99</v>
      </c>
      <c r="D3" s="33" t="s">
        <v>100</v>
      </c>
      <c r="E3" s="33" t="s">
        <v>174</v>
      </c>
      <c r="F3" s="33" t="s">
        <v>101</v>
      </c>
      <c r="G3" s="33" t="s">
        <v>175</v>
      </c>
    </row>
    <row r="4" spans="1:7" x14ac:dyDescent="0.2">
      <c r="A4" s="96" t="s">
        <v>96</v>
      </c>
      <c r="B4" s="97">
        <f>B5+B28+B29+B33+B34+B35+B36+B37+B38+B39+B40</f>
        <v>42</v>
      </c>
      <c r="C4" s="97">
        <v>5</v>
      </c>
      <c r="D4" s="97">
        <f t="shared" ref="D4:G4" si="0">D5+D28+D29+D33+D34+D35+D36+D37+D38+D39+D40</f>
        <v>5</v>
      </c>
      <c r="E4" s="97">
        <f t="shared" si="0"/>
        <v>1</v>
      </c>
      <c r="F4" s="97">
        <f t="shared" si="0"/>
        <v>0</v>
      </c>
      <c r="G4" s="97">
        <f t="shared" si="0"/>
        <v>0</v>
      </c>
    </row>
    <row r="5" spans="1:7" x14ac:dyDescent="0.2">
      <c r="A5" s="98" t="s">
        <v>134</v>
      </c>
      <c r="B5" s="11">
        <v>40</v>
      </c>
      <c r="C5" s="11">
        <v>5</v>
      </c>
      <c r="D5" s="11">
        <v>4</v>
      </c>
      <c r="E5" s="11">
        <f t="shared" ref="E5:G5" si="1">E6+E7+E8+E9+E10+E11+E12+E13+E14+E15+E21+E22+E23+E24+E25+E26+E27</f>
        <v>1</v>
      </c>
      <c r="F5" s="11">
        <f t="shared" si="1"/>
        <v>0</v>
      </c>
      <c r="G5" s="11">
        <f t="shared" si="1"/>
        <v>0</v>
      </c>
    </row>
    <row r="6" spans="1:7" x14ac:dyDescent="0.2">
      <c r="A6" s="8" t="s">
        <v>144</v>
      </c>
      <c r="B6" s="6"/>
      <c r="C6" s="57"/>
      <c r="D6" s="57"/>
      <c r="E6" s="57"/>
      <c r="F6" s="55"/>
      <c r="G6" s="45"/>
    </row>
    <row r="7" spans="1:7" x14ac:dyDescent="0.2">
      <c r="A7" s="8" t="s">
        <v>4</v>
      </c>
      <c r="B7" s="6">
        <v>7</v>
      </c>
      <c r="C7" s="57"/>
      <c r="D7" s="57"/>
      <c r="E7" s="57"/>
      <c r="F7" s="55"/>
      <c r="G7" s="45"/>
    </row>
    <row r="8" spans="1:7" x14ac:dyDescent="0.2">
      <c r="A8" s="8" t="s">
        <v>5</v>
      </c>
      <c r="B8" s="6"/>
      <c r="C8" s="57"/>
      <c r="D8" s="57"/>
      <c r="E8" s="57"/>
      <c r="F8" s="55"/>
      <c r="G8" s="45"/>
    </row>
    <row r="9" spans="1:7" x14ac:dyDescent="0.2">
      <c r="A9" s="8" t="s">
        <v>6</v>
      </c>
      <c r="B9" s="6">
        <v>4</v>
      </c>
      <c r="C9" s="57"/>
      <c r="D9" s="57"/>
      <c r="E9" s="57"/>
      <c r="F9" s="55"/>
      <c r="G9" s="45"/>
    </row>
    <row r="10" spans="1:7" x14ac:dyDescent="0.2">
      <c r="A10" s="8" t="s">
        <v>145</v>
      </c>
      <c r="B10" s="6">
        <v>2</v>
      </c>
      <c r="C10" s="57"/>
      <c r="D10" s="57"/>
      <c r="E10" s="57"/>
      <c r="F10" s="55"/>
      <c r="G10" s="45"/>
    </row>
    <row r="11" spans="1:7" x14ac:dyDescent="0.2">
      <c r="A11" s="8" t="s">
        <v>7</v>
      </c>
      <c r="B11" s="6">
        <v>2</v>
      </c>
      <c r="C11" s="57"/>
      <c r="D11" s="57"/>
      <c r="E11" s="57"/>
      <c r="F11" s="55"/>
      <c r="G11" s="45"/>
    </row>
    <row r="12" spans="1:7" x14ac:dyDescent="0.2">
      <c r="A12" s="8" t="s">
        <v>8</v>
      </c>
      <c r="B12" s="6">
        <v>5</v>
      </c>
      <c r="C12" s="57"/>
      <c r="D12" s="57"/>
      <c r="E12" s="57"/>
      <c r="F12" s="55"/>
      <c r="G12" s="45"/>
    </row>
    <row r="13" spans="1:7" x14ac:dyDescent="0.2">
      <c r="A13" s="8" t="s">
        <v>9</v>
      </c>
      <c r="B13" s="6"/>
      <c r="C13" s="57"/>
      <c r="D13" s="57"/>
      <c r="E13" s="57"/>
      <c r="F13" s="55"/>
      <c r="G13" s="45"/>
    </row>
    <row r="14" spans="1:7" x14ac:dyDescent="0.2">
      <c r="A14" s="8" t="s">
        <v>10</v>
      </c>
      <c r="B14" s="6">
        <v>2</v>
      </c>
      <c r="C14" s="57">
        <v>1</v>
      </c>
      <c r="D14" s="57">
        <v>1</v>
      </c>
      <c r="E14" s="57">
        <v>1</v>
      </c>
      <c r="F14" s="55"/>
      <c r="G14" s="45"/>
    </row>
    <row r="15" spans="1:7" x14ac:dyDescent="0.2">
      <c r="A15" s="8" t="s">
        <v>11</v>
      </c>
      <c r="B15" s="6">
        <v>1</v>
      </c>
      <c r="C15" s="57"/>
      <c r="D15" s="57"/>
      <c r="E15" s="57"/>
      <c r="F15" s="55"/>
      <c r="G15" s="45"/>
    </row>
    <row r="16" spans="1:7" x14ac:dyDescent="0.2">
      <c r="A16" s="8" t="s">
        <v>146</v>
      </c>
      <c r="B16" s="6">
        <v>11</v>
      </c>
      <c r="C16" s="57"/>
      <c r="D16" s="57"/>
      <c r="E16" s="57"/>
      <c r="F16" s="55"/>
      <c r="G16" s="45"/>
    </row>
    <row r="17" spans="1:7" x14ac:dyDescent="0.2">
      <c r="A17" s="91" t="s">
        <v>128</v>
      </c>
      <c r="B17" s="6">
        <v>7</v>
      </c>
      <c r="C17" s="57">
        <v>1</v>
      </c>
      <c r="D17" s="57">
        <v>1</v>
      </c>
      <c r="E17" s="57"/>
      <c r="F17" s="55"/>
      <c r="G17" s="45"/>
    </row>
    <row r="18" spans="1:7" x14ac:dyDescent="0.2">
      <c r="A18" s="92" t="s">
        <v>12</v>
      </c>
      <c r="B18" s="6">
        <v>1</v>
      </c>
      <c r="C18" s="57"/>
      <c r="D18" s="57"/>
      <c r="E18" s="57"/>
      <c r="F18" s="55"/>
      <c r="G18" s="45"/>
    </row>
    <row r="19" spans="1:7" x14ac:dyDescent="0.2">
      <c r="A19" s="92" t="s">
        <v>13</v>
      </c>
      <c r="B19" s="6">
        <v>1</v>
      </c>
      <c r="C19" s="57"/>
      <c r="D19" s="57"/>
      <c r="E19" s="57"/>
      <c r="F19" s="55"/>
      <c r="G19" s="45"/>
    </row>
    <row r="20" spans="1:7" x14ac:dyDescent="0.2">
      <c r="A20" s="92" t="s">
        <v>34</v>
      </c>
      <c r="B20" s="6">
        <v>1</v>
      </c>
      <c r="C20" s="57">
        <v>1</v>
      </c>
      <c r="D20" s="57">
        <v>1</v>
      </c>
      <c r="E20" s="57"/>
      <c r="F20" s="55"/>
      <c r="G20" s="45"/>
    </row>
    <row r="21" spans="1:7" x14ac:dyDescent="0.2">
      <c r="A21" s="8" t="s">
        <v>147</v>
      </c>
      <c r="B21" s="6">
        <v>3</v>
      </c>
      <c r="C21" s="57"/>
      <c r="D21" s="57"/>
      <c r="E21" s="57"/>
      <c r="F21" s="55"/>
      <c r="G21" s="45"/>
    </row>
    <row r="22" spans="1:7" x14ac:dyDescent="0.2">
      <c r="A22" s="8" t="s">
        <v>148</v>
      </c>
      <c r="B22" s="6">
        <v>2</v>
      </c>
      <c r="C22" s="57">
        <v>1</v>
      </c>
      <c r="D22" s="57">
        <v>1</v>
      </c>
      <c r="E22" s="57"/>
      <c r="F22" s="55"/>
      <c r="G22" s="45"/>
    </row>
    <row r="23" spans="1:7" x14ac:dyDescent="0.2">
      <c r="A23" s="8" t="s">
        <v>14</v>
      </c>
      <c r="B23" s="6"/>
      <c r="C23" s="57"/>
      <c r="D23" s="57"/>
      <c r="E23" s="57"/>
      <c r="F23" s="55"/>
      <c r="G23" s="45"/>
    </row>
    <row r="24" spans="1:7" x14ac:dyDescent="0.2">
      <c r="A24" s="8" t="s">
        <v>15</v>
      </c>
      <c r="B24" s="6">
        <v>1</v>
      </c>
      <c r="C24" s="57"/>
      <c r="D24" s="57"/>
      <c r="E24" s="57"/>
      <c r="F24" s="55"/>
      <c r="G24" s="45"/>
    </row>
    <row r="25" spans="1:7" x14ac:dyDescent="0.2">
      <c r="A25" s="8" t="s">
        <v>143</v>
      </c>
      <c r="B25" s="6"/>
      <c r="C25" s="57"/>
      <c r="D25" s="57"/>
      <c r="E25" s="57"/>
      <c r="F25" s="55"/>
      <c r="G25" s="45"/>
    </row>
    <row r="26" spans="1:7" x14ac:dyDescent="0.2">
      <c r="A26" s="8" t="s">
        <v>149</v>
      </c>
      <c r="B26" s="6"/>
      <c r="C26" s="57"/>
      <c r="D26" s="57"/>
      <c r="E26" s="57"/>
      <c r="F26" s="55"/>
      <c r="G26" s="45"/>
    </row>
    <row r="27" spans="1:7" x14ac:dyDescent="0.2">
      <c r="A27" s="8" t="s">
        <v>16</v>
      </c>
      <c r="B27" s="6"/>
      <c r="C27" s="57"/>
      <c r="D27" s="57"/>
      <c r="E27" s="57"/>
      <c r="F27" s="55"/>
      <c r="G27" s="45"/>
    </row>
    <row r="28" spans="1:7" x14ac:dyDescent="0.2">
      <c r="A28" s="5" t="s">
        <v>17</v>
      </c>
      <c r="B28" s="6"/>
      <c r="C28" s="57"/>
      <c r="D28" s="57"/>
      <c r="E28" s="57"/>
      <c r="F28" s="55">
        <f t="shared" ref="F28:F38" si="2">B28-C28</f>
        <v>0</v>
      </c>
      <c r="G28" s="45"/>
    </row>
    <row r="29" spans="1:7" x14ac:dyDescent="0.2">
      <c r="A29" s="9" t="s">
        <v>18</v>
      </c>
      <c r="B29" s="6"/>
      <c r="C29" s="57"/>
      <c r="D29" s="57"/>
      <c r="E29" s="57"/>
      <c r="F29" s="55">
        <f t="shared" si="2"/>
        <v>0</v>
      </c>
      <c r="G29" s="45"/>
    </row>
    <row r="30" spans="1:7" x14ac:dyDescent="0.2">
      <c r="A30" s="8" t="s">
        <v>129</v>
      </c>
      <c r="B30" s="6"/>
      <c r="C30" s="57"/>
      <c r="D30" s="57"/>
      <c r="E30" s="57"/>
      <c r="F30" s="55">
        <f t="shared" si="2"/>
        <v>0</v>
      </c>
      <c r="G30" s="45"/>
    </row>
    <row r="31" spans="1:7" x14ac:dyDescent="0.2">
      <c r="A31" s="8" t="s">
        <v>19</v>
      </c>
      <c r="B31" s="6"/>
      <c r="C31" s="57"/>
      <c r="D31" s="57"/>
      <c r="E31" s="57"/>
      <c r="F31" s="55">
        <f t="shared" si="2"/>
        <v>0</v>
      </c>
      <c r="G31" s="45"/>
    </row>
    <row r="32" spans="1:7" x14ac:dyDescent="0.2">
      <c r="A32" s="8" t="s">
        <v>20</v>
      </c>
      <c r="B32" s="6"/>
      <c r="C32" s="57"/>
      <c r="D32" s="57"/>
      <c r="E32" s="57"/>
      <c r="F32" s="55">
        <f t="shared" si="2"/>
        <v>0</v>
      </c>
      <c r="G32" s="45"/>
    </row>
    <row r="33" spans="1:7" x14ac:dyDescent="0.2">
      <c r="A33" s="9" t="s">
        <v>21</v>
      </c>
      <c r="B33" s="6"/>
      <c r="C33" s="57"/>
      <c r="D33" s="57"/>
      <c r="E33" s="57"/>
      <c r="F33" s="55">
        <f t="shared" si="2"/>
        <v>0</v>
      </c>
      <c r="G33" s="45"/>
    </row>
    <row r="34" spans="1:7" x14ac:dyDescent="0.2">
      <c r="A34" s="9" t="s">
        <v>22</v>
      </c>
      <c r="B34" s="6"/>
      <c r="C34" s="57"/>
      <c r="D34" s="57"/>
      <c r="E34" s="57"/>
      <c r="F34" s="55">
        <f t="shared" si="2"/>
        <v>0</v>
      </c>
      <c r="G34" s="45"/>
    </row>
    <row r="35" spans="1:7" x14ac:dyDescent="0.2">
      <c r="A35" s="9" t="s">
        <v>23</v>
      </c>
      <c r="B35" s="6"/>
      <c r="C35" s="57"/>
      <c r="D35" s="57"/>
      <c r="E35" s="57"/>
      <c r="F35" s="55">
        <f t="shared" si="2"/>
        <v>0</v>
      </c>
      <c r="G35" s="45"/>
    </row>
    <row r="36" spans="1:7" x14ac:dyDescent="0.2">
      <c r="A36" s="9" t="s">
        <v>24</v>
      </c>
      <c r="B36" s="6"/>
      <c r="C36" s="57"/>
      <c r="D36" s="57"/>
      <c r="E36" s="57"/>
      <c r="F36" s="55">
        <f t="shared" si="2"/>
        <v>0</v>
      </c>
      <c r="G36" s="45"/>
    </row>
    <row r="37" spans="1:7" x14ac:dyDescent="0.2">
      <c r="A37" s="9" t="s">
        <v>150</v>
      </c>
      <c r="B37" s="6"/>
      <c r="C37" s="57"/>
      <c r="D37" s="57"/>
      <c r="E37" s="57"/>
      <c r="F37" s="55">
        <f t="shared" si="2"/>
        <v>0</v>
      </c>
      <c r="G37" s="45"/>
    </row>
    <row r="38" spans="1:7" x14ac:dyDescent="0.2">
      <c r="A38" s="9" t="s">
        <v>25</v>
      </c>
      <c r="B38" s="57"/>
      <c r="C38" s="57"/>
      <c r="D38" s="57"/>
      <c r="E38" s="57"/>
      <c r="F38" s="55">
        <f t="shared" si="2"/>
        <v>0</v>
      </c>
      <c r="G38" s="45"/>
    </row>
    <row r="39" spans="1:7" x14ac:dyDescent="0.2">
      <c r="A39" s="9" t="s">
        <v>151</v>
      </c>
      <c r="B39" s="43"/>
      <c r="C39" s="44"/>
      <c r="D39" s="44"/>
      <c r="E39" s="44"/>
      <c r="F39" s="44"/>
      <c r="G39" s="44"/>
    </row>
    <row r="40" spans="1:7" x14ac:dyDescent="0.2">
      <c r="A40" s="9" t="s">
        <v>26</v>
      </c>
      <c r="B40" s="43">
        <v>2</v>
      </c>
      <c r="C40" s="44">
        <v>1</v>
      </c>
      <c r="D40" s="44">
        <v>1</v>
      </c>
      <c r="E40" s="44"/>
      <c r="F40" s="44"/>
      <c r="G40" s="44"/>
    </row>
    <row r="41" spans="1:7" x14ac:dyDescent="0.2">
      <c r="A41" s="7"/>
      <c r="B41" s="43"/>
      <c r="C41" s="44"/>
      <c r="D41" s="44"/>
      <c r="E41" s="44"/>
      <c r="F41" s="44"/>
      <c r="G41" s="44"/>
    </row>
    <row r="42" spans="1:7" x14ac:dyDescent="0.2">
      <c r="A42" s="90" t="s">
        <v>153</v>
      </c>
      <c r="B42" s="43"/>
      <c r="C42" s="44"/>
      <c r="D42" s="44"/>
      <c r="E42" s="44"/>
      <c r="F42" s="44"/>
      <c r="G42" s="44"/>
    </row>
    <row r="43" spans="1:7" x14ac:dyDescent="0.2">
      <c r="A43" s="99" t="s">
        <v>152</v>
      </c>
      <c r="B43" s="100"/>
      <c r="C43" s="101"/>
      <c r="D43" s="101"/>
      <c r="E43" s="101"/>
      <c r="F43" s="101"/>
      <c r="G43" s="101"/>
    </row>
    <row r="44" spans="1:7" x14ac:dyDescent="0.2">
      <c r="A44" s="7" t="s">
        <v>27</v>
      </c>
      <c r="B44" s="43"/>
      <c r="C44" s="44"/>
      <c r="D44" s="44"/>
      <c r="E44" s="44"/>
      <c r="F44" s="44"/>
      <c r="G44" s="44"/>
    </row>
    <row r="45" spans="1:7" x14ac:dyDescent="0.2">
      <c r="A45" s="7" t="s">
        <v>28</v>
      </c>
      <c r="B45" s="43"/>
      <c r="C45" s="44"/>
      <c r="D45" s="44"/>
      <c r="E45" s="44"/>
      <c r="F45" s="44"/>
      <c r="G45" s="44"/>
    </row>
    <row r="46" spans="1:7" x14ac:dyDescent="0.2">
      <c r="A46" s="7" t="s">
        <v>29</v>
      </c>
      <c r="B46" s="43"/>
      <c r="C46" s="44"/>
      <c r="D46" s="44"/>
      <c r="E46" s="44"/>
      <c r="F46" s="44"/>
      <c r="G46" s="44"/>
    </row>
    <row r="47" spans="1:7" x14ac:dyDescent="0.2">
      <c r="A47" s="7" t="s">
        <v>30</v>
      </c>
      <c r="B47" s="43"/>
      <c r="C47" s="44"/>
      <c r="D47" s="44"/>
      <c r="E47" s="44"/>
      <c r="F47" s="44"/>
      <c r="G47" s="44"/>
    </row>
    <row r="48" spans="1:7" x14ac:dyDescent="0.2">
      <c r="A48" s="7" t="s">
        <v>31</v>
      </c>
      <c r="B48" s="43"/>
      <c r="C48" s="44"/>
      <c r="D48" s="44"/>
      <c r="E48" s="44"/>
      <c r="F48" s="44"/>
      <c r="G48" s="44"/>
    </row>
    <row r="49" spans="1:7" x14ac:dyDescent="0.2">
      <c r="A49" s="7" t="s">
        <v>32</v>
      </c>
      <c r="B49" s="43"/>
      <c r="C49" s="44"/>
      <c r="D49" s="44"/>
      <c r="E49" s="44"/>
      <c r="F49" s="44"/>
      <c r="G49" s="44"/>
    </row>
    <row r="50" spans="1:7" x14ac:dyDescent="0.2">
      <c r="A50" s="7" t="s">
        <v>33</v>
      </c>
      <c r="B50" s="43"/>
      <c r="C50" s="44"/>
      <c r="D50" s="44"/>
      <c r="E50" s="44"/>
      <c r="F50" s="44"/>
      <c r="G50" s="44"/>
    </row>
    <row r="51" spans="1:7" x14ac:dyDescent="0.2">
      <c r="A51" s="7" t="s">
        <v>34</v>
      </c>
      <c r="B51" s="43">
        <v>1</v>
      </c>
      <c r="C51" s="44">
        <v>1</v>
      </c>
      <c r="D51" s="44"/>
      <c r="E51" s="44"/>
      <c r="F51" s="44"/>
      <c r="G51" s="44"/>
    </row>
    <row r="52" spans="1:7" x14ac:dyDescent="0.2">
      <c r="A52" s="7" t="s">
        <v>35</v>
      </c>
      <c r="B52" s="43">
        <v>1</v>
      </c>
      <c r="C52" s="44">
        <v>1</v>
      </c>
      <c r="D52" s="44"/>
      <c r="E52" s="44"/>
      <c r="F52" s="44"/>
      <c r="G52" s="44"/>
    </row>
    <row r="53" spans="1:7" x14ac:dyDescent="0.2">
      <c r="A53" s="7" t="s">
        <v>36</v>
      </c>
      <c r="B53" s="43"/>
      <c r="C53" s="44"/>
      <c r="D53" s="44"/>
      <c r="E53" s="44"/>
      <c r="F53" s="44"/>
      <c r="G53" s="44"/>
    </row>
    <row r="54" spans="1:7" x14ac:dyDescent="0.2">
      <c r="A54" s="7" t="s">
        <v>139</v>
      </c>
      <c r="B54" s="43"/>
      <c r="C54" s="44"/>
      <c r="D54" s="44"/>
      <c r="E54" s="44"/>
      <c r="F54" s="44"/>
      <c r="G54" s="44"/>
    </row>
    <row r="55" spans="1:7" x14ac:dyDescent="0.2">
      <c r="A55" s="7" t="s">
        <v>37</v>
      </c>
      <c r="B55" s="43"/>
      <c r="C55" s="44"/>
      <c r="D55" s="44"/>
      <c r="E55" s="44"/>
      <c r="F55" s="44"/>
      <c r="G55" s="44"/>
    </row>
    <row r="56" spans="1:7" x14ac:dyDescent="0.2">
      <c r="A56" s="7" t="s">
        <v>38</v>
      </c>
      <c r="B56" s="43"/>
      <c r="C56" s="44"/>
      <c r="D56" s="44"/>
      <c r="E56" s="44"/>
      <c r="F56" s="44"/>
      <c r="G56" s="44"/>
    </row>
    <row r="57" spans="1:7" x14ac:dyDescent="0.2">
      <c r="A57" s="7" t="s">
        <v>140</v>
      </c>
      <c r="B57" s="43"/>
      <c r="C57" s="44"/>
      <c r="D57" s="44"/>
      <c r="E57" s="44"/>
      <c r="F57" s="44"/>
      <c r="G57" s="44"/>
    </row>
    <row r="58" spans="1:7" x14ac:dyDescent="0.2">
      <c r="A58" s="45"/>
      <c r="B58" s="43"/>
      <c r="C58" s="44"/>
      <c r="D58" s="44"/>
      <c r="E58" s="44"/>
      <c r="F58" s="44"/>
      <c r="G58" s="44"/>
    </row>
    <row r="59" spans="1:7" x14ac:dyDescent="0.2">
      <c r="A59" s="99" t="s">
        <v>176</v>
      </c>
      <c r="B59" s="100"/>
      <c r="C59" s="101"/>
      <c r="D59" s="101"/>
      <c r="E59" s="101"/>
      <c r="F59" s="101"/>
      <c r="G59" s="101"/>
    </row>
    <row r="60" spans="1:7" x14ac:dyDescent="0.2">
      <c r="A60" s="7" t="s">
        <v>177</v>
      </c>
      <c r="B60" s="43"/>
      <c r="C60" s="44"/>
      <c r="D60" s="44"/>
      <c r="E60" s="44"/>
      <c r="F60" s="44"/>
      <c r="G60" s="44"/>
    </row>
    <row r="61" spans="1:7" x14ac:dyDescent="0.2">
      <c r="A61" s="7" t="s">
        <v>178</v>
      </c>
      <c r="B61" s="43"/>
      <c r="C61" s="44"/>
      <c r="D61" s="44"/>
      <c r="E61" s="44"/>
      <c r="F61" s="44"/>
      <c r="G61" s="44"/>
    </row>
    <row r="62" spans="1:7" x14ac:dyDescent="0.2">
      <c r="A62" s="7" t="s">
        <v>179</v>
      </c>
      <c r="B62" s="43"/>
      <c r="C62" s="44"/>
      <c r="D62" s="44"/>
      <c r="E62" s="44"/>
      <c r="F62" s="44"/>
      <c r="G62" s="44"/>
    </row>
    <row r="63" spans="1:7" x14ac:dyDescent="0.2">
      <c r="A63" s="7" t="s">
        <v>180</v>
      </c>
      <c r="B63" s="43"/>
      <c r="C63" s="44"/>
      <c r="D63" s="44"/>
      <c r="E63" s="44"/>
      <c r="F63" s="44"/>
      <c r="G63" s="44"/>
    </row>
    <row r="64" spans="1:7" x14ac:dyDescent="0.2">
      <c r="A64" s="7" t="s">
        <v>181</v>
      </c>
      <c r="B64" s="43"/>
      <c r="C64" s="44"/>
      <c r="D64" s="44"/>
      <c r="E64" s="44"/>
      <c r="F64" s="44"/>
      <c r="G64" s="44"/>
    </row>
    <row r="65" spans="1:7" x14ac:dyDescent="0.2">
      <c r="A65" s="7" t="s">
        <v>182</v>
      </c>
      <c r="B65" s="43"/>
      <c r="C65" s="44"/>
      <c r="D65" s="44"/>
      <c r="E65" s="44"/>
      <c r="F65" s="44"/>
      <c r="G65" s="44"/>
    </row>
    <row r="66" spans="1:7" x14ac:dyDescent="0.2">
      <c r="A66" s="7" t="s">
        <v>183</v>
      </c>
      <c r="B66" s="43"/>
      <c r="C66" s="44"/>
      <c r="D66" s="44"/>
      <c r="E66" s="44"/>
      <c r="F66" s="44"/>
      <c r="G66" s="44"/>
    </row>
    <row r="67" spans="1:7" x14ac:dyDescent="0.2">
      <c r="A67" s="7" t="s">
        <v>184</v>
      </c>
      <c r="B67" s="43"/>
      <c r="C67" s="44"/>
      <c r="D67" s="44"/>
      <c r="E67" s="44"/>
      <c r="F67" s="44"/>
      <c r="G67" s="44"/>
    </row>
    <row r="68" spans="1:7" x14ac:dyDescent="0.2">
      <c r="A68" s="7" t="s">
        <v>185</v>
      </c>
      <c r="B68" s="43"/>
      <c r="C68" s="44"/>
      <c r="D68" s="44"/>
      <c r="E68" s="44"/>
      <c r="F68" s="44"/>
      <c r="G68" s="44"/>
    </row>
    <row r="69" spans="1:7" x14ac:dyDescent="0.2">
      <c r="A69" s="7" t="s">
        <v>186</v>
      </c>
      <c r="B69" s="43"/>
      <c r="C69" s="44"/>
      <c r="D69" s="44"/>
      <c r="E69" s="44"/>
      <c r="F69" s="44"/>
      <c r="G69" s="44"/>
    </row>
    <row r="70" spans="1:7" x14ac:dyDescent="0.2">
      <c r="A70" s="7" t="s">
        <v>187</v>
      </c>
      <c r="B70" s="43"/>
      <c r="C70" s="44"/>
      <c r="D70" s="44"/>
      <c r="E70" s="44"/>
      <c r="F70" s="44"/>
      <c r="G70" s="44"/>
    </row>
    <row r="71" spans="1:7" x14ac:dyDescent="0.2">
      <c r="A71" s="7" t="s">
        <v>188</v>
      </c>
      <c r="B71" s="43"/>
      <c r="C71" s="44"/>
      <c r="D71" s="44"/>
      <c r="E71" s="44"/>
      <c r="F71" s="44"/>
      <c r="G71" s="44"/>
    </row>
    <row r="72" spans="1:7" x14ac:dyDescent="0.2">
      <c r="A72" s="7" t="s">
        <v>189</v>
      </c>
      <c r="B72" s="43"/>
      <c r="C72" s="44"/>
      <c r="D72" s="44"/>
      <c r="E72" s="44"/>
      <c r="F72" s="44"/>
      <c r="G72" s="44"/>
    </row>
    <row r="73" spans="1:7" x14ac:dyDescent="0.2">
      <c r="A73" s="7" t="s">
        <v>190</v>
      </c>
      <c r="B73" s="43"/>
      <c r="C73" s="44"/>
      <c r="D73" s="44"/>
      <c r="E73" s="44"/>
      <c r="F73" s="44"/>
      <c r="G73" s="44"/>
    </row>
    <row r="74" spans="1:7" x14ac:dyDescent="0.2">
      <c r="A74" s="7" t="s">
        <v>191</v>
      </c>
      <c r="B74" s="43"/>
      <c r="C74" s="44"/>
      <c r="D74" s="44"/>
      <c r="E74" s="44"/>
      <c r="F74" s="44"/>
      <c r="G74" s="44"/>
    </row>
    <row r="75" spans="1:7" x14ac:dyDescent="0.2">
      <c r="A75" s="7" t="s">
        <v>192</v>
      </c>
      <c r="B75" s="43"/>
      <c r="C75" s="44"/>
      <c r="D75" s="44"/>
      <c r="E75" s="44"/>
      <c r="F75" s="44"/>
      <c r="G75" s="44"/>
    </row>
    <row r="76" spans="1:7" x14ac:dyDescent="0.2">
      <c r="A76" s="7" t="s">
        <v>193</v>
      </c>
      <c r="B76" s="43"/>
      <c r="C76" s="44"/>
      <c r="D76" s="44"/>
      <c r="E76" s="44"/>
      <c r="F76" s="44"/>
      <c r="G76" s="44"/>
    </row>
    <row r="77" spans="1:7" x14ac:dyDescent="0.2">
      <c r="A77" s="7" t="s">
        <v>194</v>
      </c>
      <c r="B77" s="43"/>
      <c r="C77" s="44"/>
      <c r="D77" s="44"/>
      <c r="E77" s="44"/>
      <c r="F77" s="44"/>
      <c r="G77" s="44"/>
    </row>
    <row r="80" spans="1:7" x14ac:dyDescent="0.2">
      <c r="B80" s="1" t="s">
        <v>311</v>
      </c>
    </row>
    <row r="83" spans="1:1" x14ac:dyDescent="0.2">
      <c r="A83" s="1" t="s">
        <v>312</v>
      </c>
    </row>
  </sheetData>
  <mergeCells count="2">
    <mergeCell ref="A1:G1"/>
    <mergeCell ref="A2:G2"/>
  </mergeCells>
  <conditionalFormatting sqref="B38:F38">
    <cfRule type="cellIs" dxfId="3" priority="10" operator="equal">
      <formula>0</formula>
    </cfRule>
  </conditionalFormatting>
  <conditionalFormatting sqref="B4:G37">
    <cfRule type="cellIs" dxfId="2" priority="9" operator="equal">
      <formula>0</formula>
    </cfRule>
  </conditionalFormatting>
  <conditionalFormatting sqref="B39:G77">
    <cfRule type="cellIs" dxfId="1" priority="2" operator="equal">
      <formula>0</formula>
    </cfRule>
  </conditionalFormatting>
  <pageMargins left="0.7" right="0.7" top="0.75" bottom="0.75" header="0.3" footer="0.3"/>
  <pageSetup paperSize="9" scale="4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6"/>
  <sheetViews>
    <sheetView zoomScale="90" zoomScaleNormal="90" workbookViewId="0">
      <selection sqref="A1:I19"/>
    </sheetView>
  </sheetViews>
  <sheetFormatPr defaultRowHeight="11.25" x14ac:dyDescent="0.2"/>
  <cols>
    <col min="1" max="1" width="13.375" style="64" customWidth="1"/>
    <col min="2" max="2" width="14.875" style="64" customWidth="1"/>
    <col min="3" max="3" width="11.875" style="64" customWidth="1"/>
    <col min="4" max="4" width="18.625" style="64" customWidth="1"/>
    <col min="5" max="5" width="6.5" style="64" customWidth="1"/>
    <col min="6" max="7" width="32.625" style="64" customWidth="1"/>
    <col min="8" max="9" width="6.5" style="64" customWidth="1"/>
    <col min="10" max="16384" width="9" style="64"/>
  </cols>
  <sheetData>
    <row r="1" spans="1:9" ht="48" customHeight="1" x14ac:dyDescent="0.2">
      <c r="A1" s="160" t="s">
        <v>201</v>
      </c>
      <c r="B1" s="160"/>
      <c r="C1" s="160"/>
      <c r="D1" s="160"/>
    </row>
    <row r="3" spans="1:9" ht="40.5" customHeight="1" x14ac:dyDescent="0.2">
      <c r="A3" s="163" t="s">
        <v>196</v>
      </c>
      <c r="B3" s="163" t="s">
        <v>54</v>
      </c>
      <c r="C3" s="163" t="s">
        <v>107</v>
      </c>
      <c r="D3" s="163" t="s">
        <v>111</v>
      </c>
      <c r="E3" s="161" t="s">
        <v>114</v>
      </c>
      <c r="F3" s="157" t="s">
        <v>108</v>
      </c>
      <c r="G3" s="158"/>
      <c r="H3" s="158"/>
      <c r="I3" s="159"/>
    </row>
    <row r="4" spans="1:9" ht="32.25" customHeight="1" x14ac:dyDescent="0.2">
      <c r="A4" s="164"/>
      <c r="B4" s="164"/>
      <c r="C4" s="164"/>
      <c r="D4" s="164"/>
      <c r="E4" s="162"/>
      <c r="F4" s="58" t="s">
        <v>117</v>
      </c>
      <c r="G4" s="58" t="s">
        <v>116</v>
      </c>
      <c r="H4" s="68" t="s">
        <v>109</v>
      </c>
      <c r="I4" s="68" t="s">
        <v>110</v>
      </c>
    </row>
    <row r="5" spans="1:9" x14ac:dyDescent="0.2">
      <c r="A5" s="67" t="s">
        <v>71</v>
      </c>
      <c r="B5" s="67" t="s">
        <v>226</v>
      </c>
      <c r="C5" s="67" t="s">
        <v>266</v>
      </c>
      <c r="D5" s="67" t="s">
        <v>115</v>
      </c>
      <c r="E5" s="69" t="s">
        <v>113</v>
      </c>
      <c r="F5" s="70" t="s">
        <v>318</v>
      </c>
      <c r="G5" s="70" t="s">
        <v>61</v>
      </c>
      <c r="H5" s="69">
        <v>134</v>
      </c>
      <c r="I5" s="69">
        <v>2023</v>
      </c>
    </row>
    <row r="6" spans="1:9" x14ac:dyDescent="0.2">
      <c r="A6" s="67"/>
      <c r="B6" s="67"/>
      <c r="C6" s="67"/>
      <c r="D6" s="67" t="s">
        <v>313</v>
      </c>
      <c r="E6" s="69" t="s">
        <v>112</v>
      </c>
      <c r="F6" s="70"/>
      <c r="G6" s="70"/>
      <c r="H6" s="69"/>
      <c r="I6" s="69"/>
    </row>
    <row r="7" spans="1:9" x14ac:dyDescent="0.2">
      <c r="A7" s="67" t="s">
        <v>71</v>
      </c>
      <c r="B7" s="67" t="s">
        <v>226</v>
      </c>
      <c r="C7" s="67" t="s">
        <v>314</v>
      </c>
      <c r="D7" s="67" t="s">
        <v>315</v>
      </c>
      <c r="E7" s="69" t="s">
        <v>113</v>
      </c>
      <c r="F7" s="70" t="s">
        <v>319</v>
      </c>
      <c r="G7" s="70" t="s">
        <v>287</v>
      </c>
      <c r="H7" s="69">
        <v>72</v>
      </c>
      <c r="I7" s="69">
        <v>2022</v>
      </c>
    </row>
    <row r="8" spans="1:9" x14ac:dyDescent="0.2">
      <c r="A8" s="67"/>
      <c r="B8" s="67"/>
      <c r="C8" s="67"/>
      <c r="D8" s="67" t="s">
        <v>316</v>
      </c>
      <c r="E8" s="69" t="s">
        <v>112</v>
      </c>
      <c r="F8" s="70"/>
      <c r="G8" s="70"/>
      <c r="H8" s="69"/>
      <c r="I8" s="69"/>
    </row>
    <row r="9" spans="1:9" x14ac:dyDescent="0.2">
      <c r="A9" s="67"/>
      <c r="B9" s="67"/>
      <c r="C9" s="67"/>
      <c r="D9" s="67"/>
      <c r="E9" s="69"/>
      <c r="F9" s="70"/>
      <c r="G9" s="70"/>
      <c r="H9" s="69"/>
      <c r="I9" s="69"/>
    </row>
    <row r="10" spans="1:9" x14ac:dyDescent="0.2">
      <c r="A10" s="67"/>
      <c r="B10" s="67"/>
      <c r="C10" s="67"/>
      <c r="D10" s="67"/>
      <c r="E10" s="69"/>
      <c r="F10" s="70"/>
      <c r="G10" s="70"/>
      <c r="H10" s="69"/>
      <c r="I10" s="69"/>
    </row>
    <row r="11" spans="1:9" x14ac:dyDescent="0.2">
      <c r="A11" s="67"/>
      <c r="B11" s="67"/>
      <c r="C11" s="67"/>
      <c r="D11" s="67"/>
      <c r="E11" s="68"/>
      <c r="F11" s="70"/>
      <c r="G11" s="70"/>
      <c r="H11" s="69"/>
      <c r="I11" s="69"/>
    </row>
    <row r="13" spans="1:9" x14ac:dyDescent="0.2">
      <c r="C13" s="64" t="s">
        <v>260</v>
      </c>
    </row>
    <row r="16" spans="1:9" x14ac:dyDescent="0.2">
      <c r="A16" s="64" t="s">
        <v>321</v>
      </c>
      <c r="B16" s="64" t="s">
        <v>320</v>
      </c>
    </row>
  </sheetData>
  <mergeCells count="7">
    <mergeCell ref="F3:I3"/>
    <mergeCell ref="A1:D1"/>
    <mergeCell ref="E3:E4"/>
    <mergeCell ref="D3:D4"/>
    <mergeCell ref="C3:C4"/>
    <mergeCell ref="B3:B4"/>
    <mergeCell ref="A3:A4"/>
  </mergeCells>
  <pageMargins left="0.7" right="0.7" top="0.75" bottom="0.75" header="0.3" footer="0.3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86"/>
  <sheetViews>
    <sheetView zoomScale="90" zoomScaleNormal="90" workbookViewId="0">
      <selection activeCell="H43" sqref="H43"/>
    </sheetView>
  </sheetViews>
  <sheetFormatPr defaultRowHeight="11.25" x14ac:dyDescent="0.2"/>
  <cols>
    <col min="1" max="1" width="34.75" style="64" customWidth="1"/>
    <col min="2" max="14" width="5.625" style="64" customWidth="1"/>
    <col min="15" max="16384" width="9" style="64"/>
  </cols>
  <sheetData>
    <row r="1" spans="1:14" ht="42.75" customHeight="1" x14ac:dyDescent="0.2">
      <c r="A1" s="165" t="s">
        <v>200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39" customHeight="1" x14ac:dyDescent="0.2">
      <c r="A2" s="142" t="s">
        <v>74</v>
      </c>
      <c r="B2" s="166" t="s">
        <v>75</v>
      </c>
      <c r="C2" s="142" t="s">
        <v>76</v>
      </c>
      <c r="D2" s="142"/>
      <c r="E2" s="142"/>
      <c r="F2" s="142"/>
      <c r="G2" s="142"/>
      <c r="H2" s="142"/>
      <c r="I2" s="142"/>
      <c r="J2" s="142"/>
      <c r="K2" s="142" t="s">
        <v>77</v>
      </c>
      <c r="L2" s="142"/>
      <c r="M2" s="142"/>
      <c r="N2" s="142"/>
    </row>
    <row r="3" spans="1:14" ht="90" customHeight="1" x14ac:dyDescent="0.2">
      <c r="A3" s="142"/>
      <c r="B3" s="166"/>
      <c r="C3" s="33" t="s">
        <v>160</v>
      </c>
      <c r="D3" s="33" t="s">
        <v>78</v>
      </c>
      <c r="E3" s="33" t="s">
        <v>137</v>
      </c>
      <c r="F3" s="33" t="s">
        <v>78</v>
      </c>
      <c r="G3" s="33" t="s">
        <v>161</v>
      </c>
      <c r="H3" s="33" t="s">
        <v>78</v>
      </c>
      <c r="I3" s="33" t="s">
        <v>162</v>
      </c>
      <c r="J3" s="33" t="s">
        <v>78</v>
      </c>
      <c r="K3" s="33" t="s">
        <v>160</v>
      </c>
      <c r="L3" s="33" t="s">
        <v>137</v>
      </c>
      <c r="M3" s="33" t="s">
        <v>161</v>
      </c>
      <c r="N3" s="33" t="s">
        <v>162</v>
      </c>
    </row>
    <row r="4" spans="1:14" x14ac:dyDescent="0.2">
      <c r="A4" s="40" t="s">
        <v>46</v>
      </c>
      <c r="B4" s="74">
        <f>B5+B6</f>
        <v>4</v>
      </c>
      <c r="C4" s="75">
        <f>C5+C6</f>
        <v>3</v>
      </c>
      <c r="D4" s="75">
        <f t="shared" ref="D4:N4" si="0">D6+D7</f>
        <v>0</v>
      </c>
      <c r="E4" s="75">
        <f t="shared" si="0"/>
        <v>18</v>
      </c>
      <c r="F4" s="78">
        <f t="shared" si="0"/>
        <v>0</v>
      </c>
      <c r="G4" s="75">
        <f t="shared" si="0"/>
        <v>8</v>
      </c>
      <c r="H4" s="75">
        <f t="shared" si="0"/>
        <v>0</v>
      </c>
      <c r="I4" s="75">
        <f t="shared" si="0"/>
        <v>6</v>
      </c>
      <c r="J4" s="75">
        <f t="shared" si="0"/>
        <v>0</v>
      </c>
      <c r="K4" s="75">
        <f t="shared" si="0"/>
        <v>0</v>
      </c>
      <c r="L4" s="75">
        <f t="shared" si="0"/>
        <v>0</v>
      </c>
      <c r="M4" s="75">
        <f t="shared" si="0"/>
        <v>0</v>
      </c>
      <c r="N4" s="75">
        <f t="shared" si="0"/>
        <v>0</v>
      </c>
    </row>
    <row r="5" spans="1:14" ht="22.5" x14ac:dyDescent="0.2">
      <c r="A5" s="5" t="s">
        <v>80</v>
      </c>
      <c r="B5" s="73">
        <v>1</v>
      </c>
      <c r="C5" s="41">
        <v>1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x14ac:dyDescent="0.2">
      <c r="A6" s="9" t="s">
        <v>81</v>
      </c>
      <c r="B6" s="73">
        <v>3</v>
      </c>
      <c r="C6" s="41">
        <v>2</v>
      </c>
      <c r="D6" s="41"/>
      <c r="E6" s="41">
        <v>1</v>
      </c>
      <c r="F6" s="41"/>
      <c r="G6" s="41"/>
      <c r="H6" s="41"/>
      <c r="I6" s="41"/>
      <c r="J6" s="41"/>
      <c r="K6" s="41"/>
      <c r="L6" s="41"/>
      <c r="M6" s="41"/>
      <c r="N6" s="41"/>
    </row>
    <row r="7" spans="1:14" x14ac:dyDescent="0.2">
      <c r="A7" s="4" t="s">
        <v>45</v>
      </c>
      <c r="B7" s="75">
        <f>B8+B31+B32+B36+B37+B38+B39+B40+B41+B42+B43</f>
        <v>42</v>
      </c>
      <c r="C7" s="75">
        <f>C8+C31+C32+C36+C37+C38+C39+C40+C41+C42+C43</f>
        <v>11</v>
      </c>
      <c r="D7" s="75">
        <f t="shared" ref="D7:N7" si="1">D8+D31+D32+D36+D37+D38+D39+D40+D41+D42+D43</f>
        <v>0</v>
      </c>
      <c r="E7" s="75">
        <f t="shared" si="1"/>
        <v>17</v>
      </c>
      <c r="F7" s="75">
        <f t="shared" si="1"/>
        <v>0</v>
      </c>
      <c r="G7" s="75">
        <f t="shared" si="1"/>
        <v>8</v>
      </c>
      <c r="H7" s="75">
        <f t="shared" si="1"/>
        <v>0</v>
      </c>
      <c r="I7" s="75">
        <f t="shared" si="1"/>
        <v>6</v>
      </c>
      <c r="J7" s="75">
        <f t="shared" si="1"/>
        <v>0</v>
      </c>
      <c r="K7" s="75">
        <f t="shared" si="1"/>
        <v>0</v>
      </c>
      <c r="L7" s="75">
        <f t="shared" si="1"/>
        <v>0</v>
      </c>
      <c r="M7" s="75">
        <f t="shared" si="1"/>
        <v>0</v>
      </c>
      <c r="N7" s="75">
        <f t="shared" si="1"/>
        <v>0</v>
      </c>
    </row>
    <row r="8" spans="1:14" ht="22.5" x14ac:dyDescent="0.2">
      <c r="A8" s="5" t="s">
        <v>44</v>
      </c>
      <c r="B8" s="75">
        <f>SUM(B9+B10+B11+B12+B13+B14+B15+B16+B17+B18+B19+B24+B25+B26+B27+B28+B29+B30)</f>
        <v>40</v>
      </c>
      <c r="C8" s="75">
        <f t="shared" ref="C8:N8" si="2">SUM(C9+C10+C11+C12+C13+C14+C15+C16+C17+C18+C19+C24+C25+C26+C27+C28+C29+C30)</f>
        <v>11</v>
      </c>
      <c r="D8" s="75">
        <f t="shared" si="2"/>
        <v>0</v>
      </c>
      <c r="E8" s="75">
        <f t="shared" si="2"/>
        <v>17</v>
      </c>
      <c r="F8" s="75">
        <f t="shared" si="2"/>
        <v>0</v>
      </c>
      <c r="G8" s="75">
        <f t="shared" si="2"/>
        <v>6</v>
      </c>
      <c r="H8" s="75">
        <f t="shared" si="2"/>
        <v>0</v>
      </c>
      <c r="I8" s="75">
        <f t="shared" si="2"/>
        <v>6</v>
      </c>
      <c r="J8" s="75">
        <f t="shared" si="2"/>
        <v>0</v>
      </c>
      <c r="K8" s="75">
        <f t="shared" si="2"/>
        <v>0</v>
      </c>
      <c r="L8" s="75">
        <f t="shared" si="2"/>
        <v>0</v>
      </c>
      <c r="M8" s="75">
        <f t="shared" si="2"/>
        <v>0</v>
      </c>
      <c r="N8" s="75">
        <f t="shared" si="2"/>
        <v>0</v>
      </c>
    </row>
    <row r="9" spans="1:14" x14ac:dyDescent="0.2">
      <c r="A9" s="8" t="s">
        <v>144</v>
      </c>
      <c r="B9" s="73">
        <v>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</row>
    <row r="10" spans="1:14" x14ac:dyDescent="0.2">
      <c r="A10" s="8" t="s">
        <v>4</v>
      </c>
      <c r="B10" s="73">
        <v>7</v>
      </c>
      <c r="C10" s="42">
        <v>1</v>
      </c>
      <c r="D10" s="42"/>
      <c r="E10" s="42">
        <v>5</v>
      </c>
      <c r="F10" s="42"/>
      <c r="G10" s="42"/>
      <c r="H10" s="42"/>
      <c r="I10" s="42">
        <v>1</v>
      </c>
      <c r="J10" s="42"/>
      <c r="K10" s="42"/>
      <c r="L10" s="42"/>
      <c r="M10" s="42"/>
      <c r="N10" s="42"/>
    </row>
    <row r="11" spans="1:14" x14ac:dyDescent="0.2">
      <c r="A11" s="8" t="s">
        <v>5</v>
      </c>
      <c r="B11" s="7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spans="1:14" x14ac:dyDescent="0.2">
      <c r="A12" s="8" t="s">
        <v>6</v>
      </c>
      <c r="B12" s="73">
        <v>4</v>
      </c>
      <c r="C12" s="42">
        <v>1</v>
      </c>
      <c r="D12" s="42"/>
      <c r="E12" s="42">
        <v>2</v>
      </c>
      <c r="F12" s="42"/>
      <c r="G12" s="42">
        <v>1</v>
      </c>
      <c r="H12" s="42"/>
      <c r="I12" s="42"/>
      <c r="J12" s="42"/>
      <c r="K12" s="42"/>
      <c r="L12" s="42"/>
      <c r="M12" s="42"/>
      <c r="N12" s="42"/>
    </row>
    <row r="13" spans="1:14" x14ac:dyDescent="0.2">
      <c r="A13" s="8" t="s">
        <v>145</v>
      </c>
      <c r="B13" s="73">
        <v>2</v>
      </c>
      <c r="C13" s="42"/>
      <c r="D13" s="42"/>
      <c r="E13" s="42"/>
      <c r="F13" s="42"/>
      <c r="G13" s="42">
        <v>2</v>
      </c>
      <c r="H13" s="42"/>
      <c r="I13" s="42"/>
      <c r="J13" s="42"/>
      <c r="K13" s="42"/>
      <c r="L13" s="42"/>
      <c r="M13" s="42"/>
      <c r="N13" s="42"/>
    </row>
    <row r="14" spans="1:14" x14ac:dyDescent="0.2">
      <c r="A14" s="8" t="s">
        <v>7</v>
      </c>
      <c r="B14" s="73">
        <v>2</v>
      </c>
      <c r="C14" s="42"/>
      <c r="D14" s="42"/>
      <c r="E14" s="42">
        <v>1</v>
      </c>
      <c r="F14" s="42"/>
      <c r="G14" s="42">
        <v>1</v>
      </c>
      <c r="H14" s="42"/>
      <c r="I14" s="42"/>
      <c r="J14" s="42"/>
      <c r="K14" s="42"/>
      <c r="L14" s="42"/>
      <c r="M14" s="42"/>
      <c r="N14" s="42"/>
    </row>
    <row r="15" spans="1:14" x14ac:dyDescent="0.2">
      <c r="A15" s="8" t="s">
        <v>8</v>
      </c>
      <c r="B15" s="73">
        <v>5</v>
      </c>
      <c r="C15" s="42">
        <v>3</v>
      </c>
      <c r="D15" s="42"/>
      <c r="E15" s="42"/>
      <c r="F15" s="42"/>
      <c r="G15" s="42"/>
      <c r="H15" s="42"/>
      <c r="I15" s="42">
        <v>2</v>
      </c>
      <c r="J15" s="42"/>
      <c r="K15" s="42"/>
      <c r="L15" s="42"/>
      <c r="M15" s="42"/>
      <c r="N15" s="42"/>
    </row>
    <row r="16" spans="1:14" x14ac:dyDescent="0.2">
      <c r="A16" s="8" t="s">
        <v>9</v>
      </c>
      <c r="B16" s="73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spans="1:14" x14ac:dyDescent="0.2">
      <c r="A17" s="8" t="s">
        <v>10</v>
      </c>
      <c r="B17" s="73">
        <v>2</v>
      </c>
      <c r="C17" s="42"/>
      <c r="D17" s="42"/>
      <c r="E17" s="42">
        <v>1</v>
      </c>
      <c r="F17" s="42"/>
      <c r="G17" s="42">
        <v>1</v>
      </c>
      <c r="H17" s="42"/>
      <c r="I17" s="42"/>
      <c r="J17" s="42"/>
      <c r="K17" s="42"/>
      <c r="L17" s="42"/>
      <c r="M17" s="42"/>
      <c r="N17" s="42"/>
    </row>
    <row r="18" spans="1:14" x14ac:dyDescent="0.2">
      <c r="A18" s="8" t="s">
        <v>11</v>
      </c>
      <c r="B18" s="73">
        <v>1</v>
      </c>
      <c r="C18" s="42"/>
      <c r="D18" s="42"/>
      <c r="E18" s="42">
        <v>1</v>
      </c>
      <c r="F18" s="42"/>
      <c r="G18" s="42"/>
      <c r="H18" s="42"/>
      <c r="I18" s="42"/>
      <c r="J18" s="42"/>
      <c r="K18" s="42"/>
      <c r="L18" s="42"/>
      <c r="M18" s="42"/>
      <c r="N18" s="42"/>
    </row>
    <row r="19" spans="1:14" x14ac:dyDescent="0.2">
      <c r="A19" s="8" t="s">
        <v>146</v>
      </c>
      <c r="B19" s="73">
        <v>11</v>
      </c>
      <c r="C19" s="42">
        <v>3</v>
      </c>
      <c r="D19" s="42"/>
      <c r="E19" s="42">
        <v>5</v>
      </c>
      <c r="F19" s="42"/>
      <c r="G19" s="42"/>
      <c r="H19" s="42"/>
      <c r="I19" s="42">
        <v>3</v>
      </c>
      <c r="J19" s="42"/>
      <c r="K19" s="42"/>
      <c r="L19" s="42"/>
      <c r="M19" s="42"/>
      <c r="N19" s="42"/>
    </row>
    <row r="20" spans="1:14" x14ac:dyDescent="0.2">
      <c r="A20" s="91" t="s">
        <v>128</v>
      </c>
      <c r="B20" s="73">
        <v>7</v>
      </c>
      <c r="C20" s="42">
        <v>1</v>
      </c>
      <c r="D20" s="42"/>
      <c r="E20" s="42">
        <v>5</v>
      </c>
      <c r="F20" s="42"/>
      <c r="G20" s="42"/>
      <c r="H20" s="42"/>
      <c r="I20" s="42">
        <v>1</v>
      </c>
      <c r="J20" s="42"/>
      <c r="K20" s="42"/>
      <c r="L20" s="42"/>
      <c r="M20" s="42"/>
      <c r="N20" s="42"/>
    </row>
    <row r="21" spans="1:14" x14ac:dyDescent="0.2">
      <c r="A21" s="92" t="s">
        <v>12</v>
      </c>
      <c r="B21" s="73">
        <v>1</v>
      </c>
      <c r="C21" s="42">
        <v>1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x14ac:dyDescent="0.2">
      <c r="A22" s="92" t="s">
        <v>13</v>
      </c>
      <c r="B22" s="73">
        <v>1</v>
      </c>
      <c r="C22" s="42"/>
      <c r="D22" s="42"/>
      <c r="E22" s="42"/>
      <c r="F22" s="42"/>
      <c r="G22" s="42"/>
      <c r="H22" s="42"/>
      <c r="I22" s="42">
        <v>1</v>
      </c>
      <c r="J22" s="42"/>
      <c r="K22" s="42"/>
      <c r="L22" s="42"/>
      <c r="M22" s="42"/>
      <c r="N22" s="42"/>
    </row>
    <row r="23" spans="1:14" x14ac:dyDescent="0.2">
      <c r="A23" s="92" t="s">
        <v>34</v>
      </c>
      <c r="B23" s="73">
        <v>1</v>
      </c>
      <c r="C23" s="42">
        <v>1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1:14" x14ac:dyDescent="0.2">
      <c r="A24" s="8" t="s">
        <v>147</v>
      </c>
      <c r="B24" s="73">
        <v>3</v>
      </c>
      <c r="C24" s="42"/>
      <c r="D24" s="42"/>
      <c r="E24" s="42">
        <v>2</v>
      </c>
      <c r="F24" s="42"/>
      <c r="G24" s="42">
        <v>1</v>
      </c>
      <c r="H24" s="42"/>
      <c r="I24" s="42"/>
      <c r="J24" s="42"/>
      <c r="K24" s="42"/>
      <c r="L24" s="42"/>
      <c r="M24" s="42"/>
      <c r="N24" s="42"/>
    </row>
    <row r="25" spans="1:14" x14ac:dyDescent="0.2">
      <c r="A25" s="8" t="s">
        <v>148</v>
      </c>
      <c r="B25" s="73">
        <v>2</v>
      </c>
      <c r="C25" s="42">
        <v>1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 x14ac:dyDescent="0.2">
      <c r="A26" s="8" t="s">
        <v>14</v>
      </c>
      <c r="B26" s="73"/>
      <c r="C26" s="42">
        <v>1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4" x14ac:dyDescent="0.2">
      <c r="A27" s="8" t="s">
        <v>15</v>
      </c>
      <c r="B27" s="73">
        <v>1</v>
      </c>
      <c r="C27" s="42">
        <v>1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1:14" x14ac:dyDescent="0.2">
      <c r="A28" s="8" t="s">
        <v>143</v>
      </c>
      <c r="B28" s="73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4" x14ac:dyDescent="0.2">
      <c r="A29" s="8" t="s">
        <v>149</v>
      </c>
      <c r="B29" s="73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spans="1:14" x14ac:dyDescent="0.2">
      <c r="A30" s="8" t="s">
        <v>16</v>
      </c>
      <c r="B30" s="73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4" x14ac:dyDescent="0.2">
      <c r="A31" s="5" t="s">
        <v>17</v>
      </c>
      <c r="B31" s="73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4" x14ac:dyDescent="0.2">
      <c r="A32" s="9" t="s">
        <v>18</v>
      </c>
      <c r="B32" s="73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1:14" x14ac:dyDescent="0.2">
      <c r="A33" s="8" t="s">
        <v>129</v>
      </c>
      <c r="B33" s="7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4" x14ac:dyDescent="0.2">
      <c r="A34" s="8" t="s">
        <v>19</v>
      </c>
      <c r="B34" s="73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1:14" x14ac:dyDescent="0.2">
      <c r="A35" s="8" t="s">
        <v>20</v>
      </c>
      <c r="B35" s="7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4" x14ac:dyDescent="0.2">
      <c r="A36" s="9" t="s">
        <v>21</v>
      </c>
      <c r="B36" s="7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14" x14ac:dyDescent="0.2">
      <c r="A37" s="9" t="s">
        <v>22</v>
      </c>
      <c r="B37" s="7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spans="1:14" x14ac:dyDescent="0.2">
      <c r="A38" s="9" t="s">
        <v>23</v>
      </c>
      <c r="B38" s="73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pans="1:14" x14ac:dyDescent="0.2">
      <c r="A39" s="9" t="s">
        <v>24</v>
      </c>
      <c r="B39" s="7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14" x14ac:dyDescent="0.2">
      <c r="A40" s="9" t="s">
        <v>150</v>
      </c>
      <c r="B40" s="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spans="1:14" x14ac:dyDescent="0.2">
      <c r="A41" s="9" t="s">
        <v>25</v>
      </c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</row>
    <row r="42" spans="1:14" x14ac:dyDescent="0.2">
      <c r="A42" s="9" t="s">
        <v>151</v>
      </c>
      <c r="B42" s="4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</row>
    <row r="43" spans="1:14" x14ac:dyDescent="0.2">
      <c r="A43" s="9" t="s">
        <v>26</v>
      </c>
      <c r="B43" s="43">
        <v>2</v>
      </c>
      <c r="C43" s="44"/>
      <c r="D43" s="44"/>
      <c r="E43" s="44"/>
      <c r="F43" s="44"/>
      <c r="G43" s="44">
        <v>2</v>
      </c>
      <c r="H43" s="44"/>
      <c r="I43" s="44"/>
      <c r="J43" s="44"/>
      <c r="K43" s="44"/>
      <c r="L43" s="44"/>
      <c r="M43" s="44"/>
      <c r="N43" s="44"/>
    </row>
    <row r="44" spans="1:14" x14ac:dyDescent="0.2">
      <c r="A44" s="7"/>
    </row>
    <row r="45" spans="1:14" x14ac:dyDescent="0.2">
      <c r="A45" s="90" t="s">
        <v>153</v>
      </c>
    </row>
    <row r="46" spans="1:14" x14ac:dyDescent="0.2">
      <c r="A46" s="89" t="s">
        <v>152</v>
      </c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</row>
    <row r="47" spans="1:14" x14ac:dyDescent="0.2">
      <c r="A47" s="7" t="s">
        <v>27</v>
      </c>
      <c r="B47" s="4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1:14" x14ac:dyDescent="0.2">
      <c r="A48" s="7" t="s">
        <v>28</v>
      </c>
      <c r="B48" s="4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spans="1:14" x14ac:dyDescent="0.2">
      <c r="A49" s="7" t="s">
        <v>29</v>
      </c>
      <c r="B49" s="4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1:14" x14ac:dyDescent="0.2">
      <c r="A50" s="7" t="s">
        <v>30</v>
      </c>
      <c r="B50" s="4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1:14" x14ac:dyDescent="0.2">
      <c r="A51" s="7" t="s">
        <v>31</v>
      </c>
      <c r="B51" s="4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</row>
    <row r="52" spans="1:14" x14ac:dyDescent="0.2">
      <c r="A52" s="7" t="s">
        <v>32</v>
      </c>
      <c r="B52" s="4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4" x14ac:dyDescent="0.2">
      <c r="A53" s="7" t="s">
        <v>33</v>
      </c>
      <c r="B53" s="4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</row>
    <row r="54" spans="1:14" x14ac:dyDescent="0.2">
      <c r="A54" s="7" t="s">
        <v>34</v>
      </c>
      <c r="B54" s="43">
        <v>1</v>
      </c>
      <c r="C54" s="44">
        <v>1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</row>
    <row r="55" spans="1:14" x14ac:dyDescent="0.2">
      <c r="A55" s="7" t="s">
        <v>35</v>
      </c>
      <c r="B55" s="46">
        <v>1</v>
      </c>
      <c r="C55" s="44"/>
      <c r="D55" s="44"/>
      <c r="E55" s="44"/>
      <c r="F55" s="44"/>
      <c r="G55" s="44"/>
      <c r="H55" s="44"/>
      <c r="I55" s="44">
        <v>1</v>
      </c>
      <c r="J55" s="44"/>
      <c r="K55" s="44"/>
      <c r="L55" s="44"/>
      <c r="M55" s="44"/>
      <c r="N55" s="44"/>
    </row>
    <row r="56" spans="1:14" x14ac:dyDescent="0.2">
      <c r="A56" s="7" t="s">
        <v>36</v>
      </c>
      <c r="B56" s="46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</row>
    <row r="57" spans="1:14" x14ac:dyDescent="0.2">
      <c r="A57" s="7" t="s">
        <v>139</v>
      </c>
      <c r="B57" s="46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">
      <c r="A58" s="7" t="s">
        <v>37</v>
      </c>
      <c r="B58" s="4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</row>
    <row r="59" spans="1:14" x14ac:dyDescent="0.2">
      <c r="A59" s="7" t="s">
        <v>38</v>
      </c>
      <c r="B59" s="46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</row>
    <row r="60" spans="1:14" x14ac:dyDescent="0.2">
      <c r="A60" s="7" t="s">
        <v>140</v>
      </c>
      <c r="B60" s="46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x14ac:dyDescent="0.2">
      <c r="A61" s="45"/>
    </row>
    <row r="62" spans="1:14" x14ac:dyDescent="0.2">
      <c r="A62" s="89" t="s">
        <v>176</v>
      </c>
    </row>
    <row r="63" spans="1:14" x14ac:dyDescent="0.2">
      <c r="A63" s="7" t="s">
        <v>177</v>
      </c>
      <c r="B63" s="46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</row>
    <row r="64" spans="1:14" x14ac:dyDescent="0.2">
      <c r="A64" s="7" t="s">
        <v>178</v>
      </c>
      <c r="B64" s="46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</row>
    <row r="65" spans="1:14" x14ac:dyDescent="0.2">
      <c r="A65" s="7" t="s">
        <v>179</v>
      </c>
      <c r="B65" s="46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</row>
    <row r="66" spans="1:14" x14ac:dyDescent="0.2">
      <c r="A66" s="7" t="s">
        <v>180</v>
      </c>
      <c r="B66" s="46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</row>
    <row r="67" spans="1:14" x14ac:dyDescent="0.2">
      <c r="A67" s="7" t="s">
        <v>181</v>
      </c>
      <c r="B67" s="46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</row>
    <row r="68" spans="1:14" x14ac:dyDescent="0.2">
      <c r="A68" s="7" t="s">
        <v>182</v>
      </c>
      <c r="B68" s="46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</row>
    <row r="69" spans="1:14" x14ac:dyDescent="0.2">
      <c r="A69" s="7" t="s">
        <v>183</v>
      </c>
      <c r="B69" s="46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</row>
    <row r="70" spans="1:14" x14ac:dyDescent="0.2">
      <c r="A70" s="7" t="s">
        <v>184</v>
      </c>
      <c r="B70" s="46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</row>
    <row r="71" spans="1:14" x14ac:dyDescent="0.2">
      <c r="A71" s="7" t="s">
        <v>185</v>
      </c>
      <c r="B71" s="46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</row>
    <row r="72" spans="1:14" x14ac:dyDescent="0.2">
      <c r="A72" s="7" t="s">
        <v>186</v>
      </c>
      <c r="B72" s="46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</row>
    <row r="73" spans="1:14" x14ac:dyDescent="0.2">
      <c r="A73" s="7" t="s">
        <v>187</v>
      </c>
      <c r="B73" s="46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</row>
    <row r="74" spans="1:14" x14ac:dyDescent="0.2">
      <c r="A74" s="7" t="s">
        <v>188</v>
      </c>
      <c r="B74" s="46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</row>
    <row r="75" spans="1:14" x14ac:dyDescent="0.2">
      <c r="A75" s="7" t="s">
        <v>189</v>
      </c>
      <c r="B75" s="46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</row>
    <row r="76" spans="1:14" x14ac:dyDescent="0.2">
      <c r="A76" s="7" t="s">
        <v>190</v>
      </c>
      <c r="B76" s="46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</row>
    <row r="77" spans="1:14" x14ac:dyDescent="0.2">
      <c r="A77" s="7" t="s">
        <v>191</v>
      </c>
      <c r="B77" s="46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</row>
    <row r="78" spans="1:14" x14ac:dyDescent="0.2">
      <c r="A78" s="7" t="s">
        <v>192</v>
      </c>
      <c r="B78" s="46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</row>
    <row r="79" spans="1:14" x14ac:dyDescent="0.2">
      <c r="A79" s="7" t="s">
        <v>193</v>
      </c>
      <c r="B79" s="46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</row>
    <row r="80" spans="1:14" x14ac:dyDescent="0.2">
      <c r="A80" s="7" t="s">
        <v>194</v>
      </c>
      <c r="B80" s="46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</row>
    <row r="83" spans="1:2" x14ac:dyDescent="0.2">
      <c r="B83" s="64" t="s">
        <v>322</v>
      </c>
    </row>
    <row r="86" spans="1:2" x14ac:dyDescent="0.2">
      <c r="A86" s="64" t="s">
        <v>323</v>
      </c>
    </row>
  </sheetData>
  <mergeCells count="5">
    <mergeCell ref="A1:N1"/>
    <mergeCell ref="A2:A3"/>
    <mergeCell ref="B2:B3"/>
    <mergeCell ref="C2:J2"/>
    <mergeCell ref="K2:N2"/>
  </mergeCells>
  <conditionalFormatting sqref="B46:N60 B63:N80 B4:N43">
    <cfRule type="cellIs" dxfId="0" priority="1" operator="equal">
      <formula>0</formula>
    </cfRule>
  </conditionalFormatting>
  <pageMargins left="0.7" right="0.7" top="0.75" bottom="0.75" header="0.3" footer="0.3"/>
  <pageSetup paperSize="9"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25"/>
  <sheetViews>
    <sheetView zoomScale="70" zoomScaleNormal="70" workbookViewId="0">
      <selection activeCell="AI13" sqref="AI13"/>
    </sheetView>
  </sheetViews>
  <sheetFormatPr defaultRowHeight="12" x14ac:dyDescent="0.2"/>
  <cols>
    <col min="1" max="1" width="3.5" style="47" customWidth="1"/>
    <col min="2" max="2" width="18.625" style="47" customWidth="1"/>
    <col min="3" max="3" width="18.625" style="53" customWidth="1"/>
    <col min="4" max="7" width="5" style="53" customWidth="1"/>
    <col min="8" max="8" width="6.625" style="53" customWidth="1"/>
    <col min="9" max="12" width="5" style="47" customWidth="1"/>
    <col min="13" max="13" width="6.625" style="47" customWidth="1"/>
    <col min="14" max="17" width="5" style="47" customWidth="1"/>
    <col min="18" max="18" width="6.625" style="47" customWidth="1"/>
    <col min="19" max="22" width="5" style="47" customWidth="1"/>
    <col min="23" max="23" width="6.625" style="47" customWidth="1"/>
    <col min="24" max="27" width="5" style="47" customWidth="1"/>
    <col min="28" max="28" width="6.625" style="47" customWidth="1"/>
    <col min="29" max="32" width="5" style="47" customWidth="1"/>
    <col min="33" max="33" width="6.625" style="47" customWidth="1"/>
    <col min="34" max="16384" width="9" style="47"/>
  </cols>
  <sheetData>
    <row r="1" spans="1:33" ht="33" customHeight="1" x14ac:dyDescent="0.2">
      <c r="A1" s="136" t="s">
        <v>199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33" customHeight="1" x14ac:dyDescent="0.2">
      <c r="A2" s="177" t="s">
        <v>172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</row>
    <row r="3" spans="1:33" s="48" customFormat="1" ht="26.25" customHeight="1" x14ac:dyDescent="0.2">
      <c r="A3" s="142" t="s">
        <v>82</v>
      </c>
      <c r="B3" s="142" t="s">
        <v>196</v>
      </c>
      <c r="C3" s="168" t="s">
        <v>54</v>
      </c>
      <c r="D3" s="170" t="s">
        <v>163</v>
      </c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9"/>
      <c r="S3" s="170" t="s">
        <v>83</v>
      </c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</row>
    <row r="4" spans="1:33" ht="17.25" customHeight="1" x14ac:dyDescent="0.2">
      <c r="A4" s="142"/>
      <c r="B4" s="142"/>
      <c r="C4" s="168"/>
      <c r="D4" s="171" t="s">
        <v>84</v>
      </c>
      <c r="E4" s="172"/>
      <c r="F4" s="172"/>
      <c r="G4" s="172"/>
      <c r="H4" s="173"/>
      <c r="I4" s="171" t="s">
        <v>85</v>
      </c>
      <c r="J4" s="172"/>
      <c r="K4" s="172"/>
      <c r="L4" s="172"/>
      <c r="M4" s="173"/>
      <c r="N4" s="174" t="s">
        <v>86</v>
      </c>
      <c r="O4" s="175"/>
      <c r="P4" s="175"/>
      <c r="Q4" s="175"/>
      <c r="R4" s="176"/>
      <c r="S4" s="171" t="s">
        <v>164</v>
      </c>
      <c r="T4" s="172"/>
      <c r="U4" s="172"/>
      <c r="V4" s="172"/>
      <c r="W4" s="173"/>
      <c r="X4" s="171" t="s">
        <v>138</v>
      </c>
      <c r="Y4" s="172"/>
      <c r="Z4" s="172"/>
      <c r="AA4" s="172"/>
      <c r="AB4" s="173"/>
      <c r="AC4" s="171" t="s">
        <v>165</v>
      </c>
      <c r="AD4" s="172"/>
      <c r="AE4" s="172"/>
      <c r="AF4" s="172"/>
      <c r="AG4" s="172"/>
    </row>
    <row r="5" spans="1:33" ht="12" customHeight="1" x14ac:dyDescent="0.2">
      <c r="A5" s="142"/>
      <c r="B5" s="142"/>
      <c r="C5" s="168"/>
      <c r="D5" s="181" t="s">
        <v>87</v>
      </c>
      <c r="E5" s="142" t="s">
        <v>88</v>
      </c>
      <c r="F5" s="142"/>
      <c r="G5" s="141"/>
      <c r="H5" s="168"/>
      <c r="I5" s="181" t="s">
        <v>87</v>
      </c>
      <c r="J5" s="142" t="s">
        <v>88</v>
      </c>
      <c r="K5" s="142"/>
      <c r="L5" s="141"/>
      <c r="M5" s="168"/>
      <c r="N5" s="181" t="s">
        <v>87</v>
      </c>
      <c r="O5" s="142" t="s">
        <v>88</v>
      </c>
      <c r="P5" s="142"/>
      <c r="Q5" s="141"/>
      <c r="R5" s="168"/>
      <c r="S5" s="141"/>
      <c r="T5" s="142"/>
      <c r="U5" s="142"/>
      <c r="V5" s="142"/>
      <c r="W5" s="168"/>
      <c r="X5" s="141"/>
      <c r="Y5" s="142"/>
      <c r="Z5" s="142"/>
      <c r="AA5" s="142"/>
      <c r="AB5" s="168"/>
      <c r="AC5" s="141"/>
      <c r="AD5" s="142"/>
      <c r="AE5" s="142"/>
      <c r="AF5" s="142"/>
      <c r="AG5" s="142"/>
    </row>
    <row r="6" spans="1:33" ht="49.5" customHeight="1" x14ac:dyDescent="0.2">
      <c r="A6" s="142"/>
      <c r="B6" s="142"/>
      <c r="C6" s="168"/>
      <c r="D6" s="181"/>
      <c r="E6" s="144" t="s">
        <v>89</v>
      </c>
      <c r="F6" s="139" t="s">
        <v>166</v>
      </c>
      <c r="G6" s="141"/>
      <c r="H6" s="179" t="s">
        <v>167</v>
      </c>
      <c r="I6" s="181"/>
      <c r="J6" s="144" t="s">
        <v>89</v>
      </c>
      <c r="K6" s="139" t="s">
        <v>166</v>
      </c>
      <c r="L6" s="141"/>
      <c r="M6" s="179" t="s">
        <v>167</v>
      </c>
      <c r="N6" s="181"/>
      <c r="O6" s="144" t="s">
        <v>89</v>
      </c>
      <c r="P6" s="139" t="s">
        <v>166</v>
      </c>
      <c r="Q6" s="141"/>
      <c r="R6" s="179" t="s">
        <v>167</v>
      </c>
      <c r="S6" s="140" t="s">
        <v>171</v>
      </c>
      <c r="T6" s="140"/>
      <c r="U6" s="140"/>
      <c r="V6" s="141"/>
      <c r="W6" s="179" t="s">
        <v>167</v>
      </c>
      <c r="X6" s="140" t="s">
        <v>171</v>
      </c>
      <c r="Y6" s="140"/>
      <c r="Z6" s="140"/>
      <c r="AA6" s="141"/>
      <c r="AB6" s="179" t="s">
        <v>167</v>
      </c>
      <c r="AC6" s="140" t="s">
        <v>171</v>
      </c>
      <c r="AD6" s="140"/>
      <c r="AE6" s="140"/>
      <c r="AF6" s="141"/>
      <c r="AG6" s="144" t="s">
        <v>167</v>
      </c>
    </row>
    <row r="7" spans="1:33" s="49" customFormat="1" ht="124.5" customHeight="1" x14ac:dyDescent="0.2">
      <c r="A7" s="167"/>
      <c r="B7" s="167"/>
      <c r="C7" s="169"/>
      <c r="D7" s="182"/>
      <c r="E7" s="178"/>
      <c r="F7" s="114" t="s">
        <v>90</v>
      </c>
      <c r="G7" s="114" t="s">
        <v>91</v>
      </c>
      <c r="H7" s="180"/>
      <c r="I7" s="182"/>
      <c r="J7" s="178"/>
      <c r="K7" s="114" t="s">
        <v>90</v>
      </c>
      <c r="L7" s="114" t="s">
        <v>91</v>
      </c>
      <c r="M7" s="180"/>
      <c r="N7" s="182"/>
      <c r="O7" s="178"/>
      <c r="P7" s="114" t="s">
        <v>90</v>
      </c>
      <c r="Q7" s="114" t="s">
        <v>91</v>
      </c>
      <c r="R7" s="180"/>
      <c r="S7" s="113" t="s">
        <v>92</v>
      </c>
      <c r="T7" s="114" t="s">
        <v>93</v>
      </c>
      <c r="U7" s="114" t="s">
        <v>170</v>
      </c>
      <c r="V7" s="114" t="s">
        <v>169</v>
      </c>
      <c r="W7" s="180"/>
      <c r="X7" s="113" t="s">
        <v>92</v>
      </c>
      <c r="Y7" s="114" t="s">
        <v>93</v>
      </c>
      <c r="Z7" s="114" t="s">
        <v>170</v>
      </c>
      <c r="AA7" s="114" t="s">
        <v>169</v>
      </c>
      <c r="AB7" s="180"/>
      <c r="AC7" s="113" t="s">
        <v>92</v>
      </c>
      <c r="AD7" s="114" t="s">
        <v>93</v>
      </c>
      <c r="AE7" s="114" t="s">
        <v>170</v>
      </c>
      <c r="AF7" s="114" t="s">
        <v>169</v>
      </c>
      <c r="AG7" s="178"/>
    </row>
    <row r="8" spans="1:33" x14ac:dyDescent="0.2">
      <c r="A8" s="110">
        <v>1</v>
      </c>
      <c r="B8" s="111" t="s">
        <v>71</v>
      </c>
      <c r="C8" s="112" t="s">
        <v>226</v>
      </c>
      <c r="D8" s="108">
        <v>4</v>
      </c>
      <c r="E8" s="107">
        <v>1</v>
      </c>
      <c r="F8" s="107"/>
      <c r="G8" s="107"/>
      <c r="H8" s="109"/>
      <c r="I8" s="108">
        <v>42</v>
      </c>
      <c r="J8" s="107">
        <v>16</v>
      </c>
      <c r="K8" s="107">
        <v>8</v>
      </c>
      <c r="L8" s="107"/>
      <c r="M8" s="109">
        <v>8</v>
      </c>
      <c r="N8" s="108">
        <v>40</v>
      </c>
      <c r="O8" s="107">
        <v>14</v>
      </c>
      <c r="P8" s="107">
        <v>8</v>
      </c>
      <c r="Q8" s="107"/>
      <c r="R8" s="109">
        <v>6</v>
      </c>
      <c r="S8" s="108">
        <v>1</v>
      </c>
      <c r="T8" s="107"/>
      <c r="U8" s="107"/>
      <c r="V8" s="107"/>
      <c r="W8" s="109">
        <v>2</v>
      </c>
      <c r="X8" s="108">
        <v>1</v>
      </c>
      <c r="Y8" s="107">
        <v>3</v>
      </c>
      <c r="Z8" s="107"/>
      <c r="AA8" s="107"/>
      <c r="AB8" s="109">
        <v>5</v>
      </c>
      <c r="AC8" s="108">
        <v>1</v>
      </c>
      <c r="AD8" s="107">
        <v>1</v>
      </c>
      <c r="AE8" s="107"/>
      <c r="AF8" s="107"/>
      <c r="AG8" s="107">
        <v>7</v>
      </c>
    </row>
    <row r="9" spans="1:33" x14ac:dyDescent="0.2">
      <c r="A9" s="50">
        <v>2</v>
      </c>
      <c r="B9" s="54"/>
      <c r="C9" s="105"/>
      <c r="D9" s="103"/>
      <c r="E9" s="51"/>
      <c r="F9" s="51"/>
      <c r="G9" s="51"/>
      <c r="H9" s="104"/>
      <c r="I9" s="103"/>
      <c r="J9" s="51"/>
      <c r="K9" s="51"/>
      <c r="L9" s="51"/>
      <c r="M9" s="104"/>
      <c r="N9" s="103"/>
      <c r="O9" s="51"/>
      <c r="P9" s="51"/>
      <c r="Q9" s="51"/>
      <c r="R9" s="104"/>
      <c r="S9" s="103"/>
      <c r="T9" s="51"/>
      <c r="U9" s="51"/>
      <c r="V9" s="51"/>
      <c r="W9" s="104"/>
      <c r="X9" s="103"/>
      <c r="Y9" s="51"/>
      <c r="Z9" s="51"/>
      <c r="AA9" s="51"/>
      <c r="AB9" s="104"/>
      <c r="AC9" s="103"/>
      <c r="AD9" s="51"/>
      <c r="AE9" s="51"/>
      <c r="AF9" s="51"/>
      <c r="AG9" s="51"/>
    </row>
    <row r="10" spans="1:33" x14ac:dyDescent="0.2">
      <c r="A10" s="50">
        <v>3</v>
      </c>
      <c r="B10" s="52"/>
      <c r="C10" s="105"/>
      <c r="D10" s="103"/>
      <c r="E10" s="51"/>
      <c r="F10" s="51"/>
      <c r="G10" s="51"/>
      <c r="H10" s="104"/>
      <c r="I10" s="103"/>
      <c r="J10" s="51"/>
      <c r="K10" s="51"/>
      <c r="L10" s="51"/>
      <c r="M10" s="104"/>
      <c r="N10" s="103"/>
      <c r="O10" s="51"/>
      <c r="P10" s="51"/>
      <c r="Q10" s="51"/>
      <c r="R10" s="104"/>
      <c r="S10" s="103"/>
      <c r="T10" s="51"/>
      <c r="U10" s="51"/>
      <c r="V10" s="51"/>
      <c r="W10" s="104"/>
      <c r="X10" s="103" t="s">
        <v>79</v>
      </c>
      <c r="Y10" s="51"/>
      <c r="Z10" s="51"/>
      <c r="AA10" s="51"/>
      <c r="AB10" s="104"/>
      <c r="AC10" s="103"/>
      <c r="AD10" s="51"/>
      <c r="AE10" s="51"/>
      <c r="AF10" s="51"/>
      <c r="AG10" s="51"/>
    </row>
    <row r="11" spans="1:33" x14ac:dyDescent="0.2">
      <c r="A11" s="50">
        <v>4</v>
      </c>
      <c r="B11" s="52"/>
      <c r="C11" s="105"/>
      <c r="D11" s="103"/>
      <c r="E11" s="51"/>
      <c r="F11" s="51"/>
      <c r="G11" s="51"/>
      <c r="H11" s="104"/>
      <c r="I11" s="103"/>
      <c r="J11" s="51"/>
      <c r="K11" s="51"/>
      <c r="L11" s="51"/>
      <c r="M11" s="104"/>
      <c r="N11" s="103"/>
      <c r="O11" s="51"/>
      <c r="P11" s="51"/>
      <c r="Q11" s="51"/>
      <c r="R11" s="104"/>
      <c r="S11" s="103"/>
      <c r="T11" s="51"/>
      <c r="U11" s="51"/>
      <c r="V11" s="51"/>
      <c r="W11" s="104"/>
      <c r="X11" s="103"/>
      <c r="Y11" s="51"/>
      <c r="Z11" s="51"/>
      <c r="AA11" s="51"/>
      <c r="AB11" s="104"/>
      <c r="AC11" s="103"/>
      <c r="AD11" s="51"/>
      <c r="AE11" s="51"/>
      <c r="AF11" s="51"/>
      <c r="AG11" s="51"/>
    </row>
    <row r="12" spans="1:33" x14ac:dyDescent="0.2">
      <c r="A12" s="50">
        <v>5</v>
      </c>
      <c r="B12" s="52"/>
      <c r="C12" s="105"/>
      <c r="D12" s="103"/>
      <c r="E12" s="51"/>
      <c r="F12" s="51"/>
      <c r="G12" s="51"/>
      <c r="H12" s="104"/>
      <c r="I12" s="103"/>
      <c r="J12" s="51"/>
      <c r="K12" s="51"/>
      <c r="L12" s="51"/>
      <c r="M12" s="104"/>
      <c r="N12" s="103"/>
      <c r="O12" s="51"/>
      <c r="P12" s="51"/>
      <c r="Q12" s="51"/>
      <c r="R12" s="104"/>
      <c r="S12" s="103"/>
      <c r="T12" s="51"/>
      <c r="U12" s="51"/>
      <c r="V12" s="51"/>
      <c r="W12" s="104"/>
      <c r="X12" s="103"/>
      <c r="Y12" s="51"/>
      <c r="Z12" s="51"/>
      <c r="AA12" s="51"/>
      <c r="AB12" s="104"/>
      <c r="AC12" s="103"/>
      <c r="AD12" s="51"/>
      <c r="AE12" s="51"/>
      <c r="AF12" s="51"/>
      <c r="AG12" s="51"/>
    </row>
    <row r="13" spans="1:33" x14ac:dyDescent="0.2">
      <c r="A13" s="50">
        <v>6</v>
      </c>
      <c r="B13" s="52"/>
      <c r="C13" s="105"/>
      <c r="D13" s="103"/>
      <c r="E13" s="51"/>
      <c r="F13" s="51"/>
      <c r="G13" s="51"/>
      <c r="H13" s="104"/>
      <c r="I13" s="103"/>
      <c r="J13" s="51"/>
      <c r="K13" s="51"/>
      <c r="L13" s="51"/>
      <c r="M13" s="104"/>
      <c r="N13" s="103"/>
      <c r="O13" s="51"/>
      <c r="P13" s="51"/>
      <c r="Q13" s="51"/>
      <c r="R13" s="104"/>
      <c r="S13" s="103"/>
      <c r="T13" s="51"/>
      <c r="U13" s="51"/>
      <c r="V13" s="51"/>
      <c r="W13" s="104"/>
      <c r="X13" s="103"/>
      <c r="Y13" s="51"/>
      <c r="Z13" s="51"/>
      <c r="AA13" s="51"/>
      <c r="AB13" s="104"/>
      <c r="AC13" s="103"/>
      <c r="AD13" s="51"/>
      <c r="AE13" s="51"/>
      <c r="AF13" s="51"/>
      <c r="AG13" s="51"/>
    </row>
    <row r="14" spans="1:33" x14ac:dyDescent="0.2">
      <c r="A14" s="50">
        <v>7</v>
      </c>
      <c r="B14" s="52"/>
      <c r="C14" s="105"/>
      <c r="D14" s="103"/>
      <c r="E14" s="51"/>
      <c r="F14" s="51"/>
      <c r="G14" s="51"/>
      <c r="H14" s="104"/>
      <c r="I14" s="103"/>
      <c r="J14" s="51"/>
      <c r="K14" s="51"/>
      <c r="L14" s="51"/>
      <c r="M14" s="104"/>
      <c r="N14" s="103"/>
      <c r="O14" s="51"/>
      <c r="P14" s="51"/>
      <c r="Q14" s="51"/>
      <c r="R14" s="104"/>
      <c r="S14" s="103"/>
      <c r="T14" s="51"/>
      <c r="U14" s="51"/>
      <c r="V14" s="51"/>
      <c r="W14" s="104"/>
      <c r="X14" s="103"/>
      <c r="Y14" s="51"/>
      <c r="Z14" s="51"/>
      <c r="AA14" s="51"/>
      <c r="AB14" s="104"/>
      <c r="AC14" s="103"/>
      <c r="AD14" s="51"/>
      <c r="AE14" s="51"/>
      <c r="AF14" s="51"/>
      <c r="AG14" s="51"/>
    </row>
    <row r="15" spans="1:33" x14ac:dyDescent="0.2">
      <c r="A15" s="50">
        <v>8</v>
      </c>
      <c r="B15" s="52"/>
      <c r="C15" s="105"/>
      <c r="D15" s="103"/>
      <c r="E15" s="51"/>
      <c r="F15" s="51"/>
      <c r="G15" s="51"/>
      <c r="H15" s="104"/>
      <c r="I15" s="103"/>
      <c r="J15" s="51"/>
      <c r="K15" s="51"/>
      <c r="L15" s="51"/>
      <c r="M15" s="104"/>
      <c r="N15" s="103"/>
      <c r="O15" s="51"/>
      <c r="P15" s="51"/>
      <c r="Q15" s="51"/>
      <c r="R15" s="104"/>
      <c r="S15" s="103"/>
      <c r="T15" s="51"/>
      <c r="U15" s="51"/>
      <c r="V15" s="51"/>
      <c r="W15" s="104"/>
      <c r="X15" s="103"/>
      <c r="Y15" s="51"/>
      <c r="Z15" s="51"/>
      <c r="AA15" s="51"/>
      <c r="AB15" s="104"/>
      <c r="AC15" s="103"/>
      <c r="AD15" s="51"/>
      <c r="AE15" s="51"/>
      <c r="AF15" s="51"/>
      <c r="AG15" s="51"/>
    </row>
    <row r="16" spans="1:33" x14ac:dyDescent="0.2">
      <c r="A16" s="50">
        <v>9</v>
      </c>
      <c r="B16" s="52"/>
      <c r="C16" s="105"/>
      <c r="D16" s="103"/>
      <c r="E16" s="51"/>
      <c r="F16" s="51"/>
      <c r="G16" s="51"/>
      <c r="H16" s="104"/>
      <c r="I16" s="103"/>
      <c r="J16" s="51"/>
      <c r="K16" s="51"/>
      <c r="L16" s="51"/>
      <c r="M16" s="104"/>
      <c r="N16" s="103"/>
      <c r="O16" s="51"/>
      <c r="P16" s="51"/>
      <c r="Q16" s="51"/>
      <c r="R16" s="104"/>
      <c r="S16" s="103"/>
      <c r="T16" s="51"/>
      <c r="U16" s="51"/>
      <c r="V16" s="51"/>
      <c r="W16" s="104"/>
      <c r="X16" s="103"/>
      <c r="Y16" s="51"/>
      <c r="Z16" s="51"/>
      <c r="AA16" s="51"/>
      <c r="AB16" s="104"/>
      <c r="AC16" s="103"/>
      <c r="AD16" s="51"/>
      <c r="AE16" s="51"/>
      <c r="AF16" s="51"/>
      <c r="AG16" s="51"/>
    </row>
    <row r="17" spans="1:33" x14ac:dyDescent="0.2">
      <c r="A17" s="50">
        <v>10</v>
      </c>
      <c r="B17" s="52"/>
      <c r="C17" s="105"/>
      <c r="D17" s="103"/>
      <c r="E17" s="51"/>
      <c r="F17" s="51"/>
      <c r="G17" s="51"/>
      <c r="H17" s="104"/>
      <c r="I17" s="103"/>
      <c r="J17" s="51"/>
      <c r="K17" s="51"/>
      <c r="L17" s="51"/>
      <c r="M17" s="104"/>
      <c r="N17" s="103"/>
      <c r="O17" s="51"/>
      <c r="P17" s="51"/>
      <c r="Q17" s="51"/>
      <c r="R17" s="104"/>
      <c r="S17" s="103"/>
      <c r="T17" s="51"/>
      <c r="U17" s="51"/>
      <c r="V17" s="51"/>
      <c r="W17" s="104"/>
      <c r="X17" s="103"/>
      <c r="Y17" s="51"/>
      <c r="Z17" s="51"/>
      <c r="AA17" s="51"/>
      <c r="AB17" s="104"/>
      <c r="AC17" s="103"/>
      <c r="AD17" s="51"/>
      <c r="AE17" s="51"/>
      <c r="AF17" s="51"/>
      <c r="AG17" s="51"/>
    </row>
    <row r="18" spans="1:33" x14ac:dyDescent="0.2">
      <c r="A18" s="50"/>
      <c r="B18" s="52"/>
      <c r="C18" s="106" t="s">
        <v>94</v>
      </c>
      <c r="D18" s="103">
        <v>4</v>
      </c>
      <c r="E18" s="51">
        <v>1</v>
      </c>
      <c r="F18" s="51"/>
      <c r="G18" s="51"/>
      <c r="H18" s="104"/>
      <c r="I18" s="103">
        <v>42</v>
      </c>
      <c r="J18" s="51">
        <v>16</v>
      </c>
      <c r="K18" s="51">
        <v>8</v>
      </c>
      <c r="L18" s="51"/>
      <c r="M18" s="104">
        <v>8</v>
      </c>
      <c r="N18" s="103">
        <v>40</v>
      </c>
      <c r="O18" s="51">
        <v>14</v>
      </c>
      <c r="P18" s="51">
        <v>8</v>
      </c>
      <c r="Q18" s="51"/>
      <c r="R18" s="104">
        <v>6</v>
      </c>
      <c r="S18" s="103">
        <v>1</v>
      </c>
      <c r="T18" s="51"/>
      <c r="U18" s="51"/>
      <c r="V18" s="51"/>
      <c r="W18" s="104">
        <v>2</v>
      </c>
      <c r="X18" s="103">
        <v>1</v>
      </c>
      <c r="Y18" s="51">
        <v>3</v>
      </c>
      <c r="Z18" s="51"/>
      <c r="AA18" s="51"/>
      <c r="AB18" s="104">
        <v>5</v>
      </c>
      <c r="AC18" s="103">
        <v>1</v>
      </c>
      <c r="AD18" s="51">
        <v>1</v>
      </c>
      <c r="AE18" s="51"/>
      <c r="AF18" s="51"/>
      <c r="AG18" s="51">
        <v>7</v>
      </c>
    </row>
    <row r="20" spans="1:33" ht="45" customHeight="1" x14ac:dyDescent="0.2">
      <c r="A20" s="154" t="s">
        <v>168</v>
      </c>
      <c r="B20" s="154"/>
      <c r="C20" s="154"/>
      <c r="D20" s="154"/>
      <c r="E20" s="154"/>
      <c r="F20" s="154"/>
      <c r="G20" s="154"/>
      <c r="H20" s="154"/>
    </row>
    <row r="23" spans="1:33" x14ac:dyDescent="0.2">
      <c r="C23" s="134" t="s">
        <v>324</v>
      </c>
    </row>
    <row r="25" spans="1:33" x14ac:dyDescent="0.2">
      <c r="B25" s="135" t="s">
        <v>325</v>
      </c>
    </row>
  </sheetData>
  <mergeCells count="35">
    <mergeCell ref="AG6:AG7"/>
    <mergeCell ref="W6:W7"/>
    <mergeCell ref="H6:H7"/>
    <mergeCell ref="J6:J7"/>
    <mergeCell ref="A20:H20"/>
    <mergeCell ref="X4:AB5"/>
    <mergeCell ref="S6:V6"/>
    <mergeCell ref="X6:AA6"/>
    <mergeCell ref="AB6:AB7"/>
    <mergeCell ref="D5:D7"/>
    <mergeCell ref="E5:H5"/>
    <mergeCell ref="I5:I7"/>
    <mergeCell ref="J5:M5"/>
    <mergeCell ref="N5:N7"/>
    <mergeCell ref="O5:R5"/>
    <mergeCell ref="M6:M7"/>
    <mergeCell ref="O6:O7"/>
    <mergeCell ref="P6:Q6"/>
    <mergeCell ref="R6:R7"/>
    <mergeCell ref="A1:AG1"/>
    <mergeCell ref="A3:A7"/>
    <mergeCell ref="B3:B7"/>
    <mergeCell ref="C3:C7"/>
    <mergeCell ref="D3:R3"/>
    <mergeCell ref="S3:AG3"/>
    <mergeCell ref="D4:H4"/>
    <mergeCell ref="I4:M4"/>
    <mergeCell ref="N4:R4"/>
    <mergeCell ref="S4:W5"/>
    <mergeCell ref="A2:AG2"/>
    <mergeCell ref="F6:G6"/>
    <mergeCell ref="E6:E7"/>
    <mergeCell ref="K6:L6"/>
    <mergeCell ref="AC4:AG5"/>
    <mergeCell ref="AC6:AF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2.1. Повыш квалиф пед</vt:lpstr>
      <vt:lpstr>2.2. Повыш квал рук</vt:lpstr>
      <vt:lpstr>2.3. Пов квал пед персониф</vt:lpstr>
      <vt:lpstr>2.4. Пов квал рук персониф</vt:lpstr>
      <vt:lpstr>2.5. Перепод пед персон</vt:lpstr>
      <vt:lpstr>2.6. Перерепод рук персон</vt:lpstr>
      <vt:lpstr>2.7. Менеджмент</vt:lpstr>
      <vt:lpstr>2.8. Перепод пед долж</vt:lpstr>
      <vt:lpstr>2.9. По ква учит 2 предмета</vt:lpstr>
      <vt:lpstr>2.10. Пов квал прогноз</vt:lpstr>
      <vt:lpstr>2.11. Аттест прогноз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Петрович Киселев</dc:creator>
  <cp:lastModifiedBy>1</cp:lastModifiedBy>
  <cp:lastPrinted>2025-09-18T04:39:56Z</cp:lastPrinted>
  <dcterms:created xsi:type="dcterms:W3CDTF">2021-06-22T05:19:59Z</dcterms:created>
  <dcterms:modified xsi:type="dcterms:W3CDTF">2025-09-18T05:18:09Z</dcterms:modified>
</cp:coreProperties>
</file>